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/>
  <mc:AlternateContent xmlns:mc="http://schemas.openxmlformats.org/markup-compatibility/2006">
    <mc:Choice Requires="x15">
      <x15ac:absPath xmlns:x15ac="http://schemas.microsoft.com/office/spreadsheetml/2010/11/ac" url="C:\Users\ykaps\Desktop\Europolis\Emajõe Veevärk\8 Mustvee vald\Kooskõlastamisele\"/>
    </mc:Choice>
  </mc:AlternateContent>
  <xr:revisionPtr revIDLastSave="0" documentId="13_ncr:1_{D4AB9C36-94AD-4A1A-BD14-16D33E504617}" xr6:coauthVersionLast="47" xr6:coauthVersionMax="47" xr10:uidLastSave="{00000000-0000-0000-0000-000000000000}"/>
  <bookViews>
    <workbookView xWindow="-110" yWindow="-110" windowWidth="19420" windowHeight="10420" tabRatio="848" xr2:uid="{00000000-000D-0000-FFFF-FFFF00000000}"/>
  </bookViews>
  <sheets>
    <sheet name="1. ÜHIKHINNAD" sheetId="5" r:id="rId1"/>
    <sheet name="2. Lühiajaline lahtikirjutatuna" sheetId="8" r:id="rId2"/>
    <sheet name="3. Pikaajaline lahtikirjutatuna" sheetId="4" r:id="rId3"/>
    <sheet name="4. KOOND" sheetId="6" r:id="rId4"/>
    <sheet name="5. Tuletõrjeveevarustus" sheetId="7" r:id="rId5"/>
  </sheets>
  <definedNames>
    <definedName name="_xlnm._FilterDatabase" localSheetId="1" hidden="1">'2. Lühiajaline lahtikirjutatuna'!$A$3:$I$82</definedName>
    <definedName name="_xlnm._FilterDatabase" localSheetId="2" hidden="1">'3. Pikaajaline lahtikirjutatuna'!$A$3:$H$69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N18" i="6" l="1"/>
  <c r="N20" i="6" s="1"/>
  <c r="N27" i="6" s="1"/>
  <c r="J16" i="6"/>
  <c r="J20" i="6"/>
  <c r="J27" i="6" s="1"/>
  <c r="L19" i="6"/>
  <c r="M19" i="6"/>
  <c r="M20" i="6" s="1"/>
  <c r="M27" i="6" s="1"/>
  <c r="F11" i="6"/>
  <c r="F20" i="6" s="1"/>
  <c r="F27" i="6" s="1"/>
  <c r="H10" i="6"/>
  <c r="O27" i="6"/>
  <c r="P27" i="6"/>
  <c r="Q27" i="6"/>
  <c r="G27" i="6"/>
  <c r="E27" i="6"/>
  <c r="F26" i="6"/>
  <c r="G26" i="6"/>
  <c r="H26" i="6"/>
  <c r="I26" i="6"/>
  <c r="J26" i="6"/>
  <c r="K26" i="6"/>
  <c r="L26" i="6"/>
  <c r="M26" i="6"/>
  <c r="N26" i="6"/>
  <c r="O26" i="6"/>
  <c r="P26" i="6"/>
  <c r="Q26" i="6"/>
  <c r="E26" i="6"/>
  <c r="S17" i="6"/>
  <c r="T17" i="6" s="1"/>
  <c r="R17" i="6"/>
  <c r="N17" i="6"/>
  <c r="G20" i="6"/>
  <c r="O20" i="6"/>
  <c r="P20" i="6"/>
  <c r="Q20" i="6"/>
  <c r="E20" i="6"/>
  <c r="F8" i="6"/>
  <c r="G8" i="6"/>
  <c r="H8" i="6"/>
  <c r="I8" i="6"/>
  <c r="J8" i="6"/>
  <c r="K8" i="6"/>
  <c r="L8" i="6"/>
  <c r="M8" i="6"/>
  <c r="N8" i="6"/>
  <c r="O8" i="6"/>
  <c r="P8" i="6"/>
  <c r="Q8" i="6"/>
  <c r="E8" i="6"/>
  <c r="S26" i="6"/>
  <c r="S8" i="6"/>
  <c r="R8" i="6"/>
  <c r="R26" i="6"/>
  <c r="D27" i="6"/>
  <c r="D26" i="6"/>
  <c r="T8" i="6"/>
  <c r="T26" i="6"/>
  <c r="S23" i="6"/>
  <c r="D23" i="6"/>
  <c r="F23" i="6" s="1"/>
  <c r="R23" i="6" s="1"/>
  <c r="T23" i="6" s="1"/>
  <c r="D25" i="6"/>
  <c r="C25" i="6"/>
  <c r="C23" i="6"/>
  <c r="D24" i="6"/>
  <c r="C24" i="6"/>
  <c r="H115" i="8"/>
  <c r="H106" i="8"/>
  <c r="H105" i="8"/>
  <c r="H100" i="8"/>
  <c r="H101" i="8"/>
  <c r="H102" i="8"/>
  <c r="H103" i="8"/>
  <c r="H104" i="8"/>
  <c r="H99" i="8"/>
  <c r="H95" i="8"/>
  <c r="G97" i="8"/>
  <c r="H97" i="8" s="1"/>
  <c r="H96" i="8"/>
  <c r="G94" i="8"/>
  <c r="H94" i="8" s="1"/>
  <c r="H88" i="8"/>
  <c r="H89" i="8"/>
  <c r="H90" i="8"/>
  <c r="H91" i="8"/>
  <c r="H92" i="8"/>
  <c r="H93" i="8"/>
  <c r="H87" i="8"/>
  <c r="L20" i="6" l="1"/>
  <c r="L27" i="6" s="1"/>
  <c r="I25" i="6"/>
  <c r="J25" i="6" s="1"/>
  <c r="G24" i="6"/>
  <c r="I24" i="6" s="1"/>
  <c r="H24" i="6"/>
  <c r="H98" i="8"/>
  <c r="G104" i="8" l="1"/>
  <c r="G103" i="8"/>
  <c r="G102" i="8"/>
  <c r="G101" i="8"/>
  <c r="G100" i="8"/>
  <c r="G99" i="8"/>
  <c r="G113" i="8"/>
  <c r="H113" i="8" s="1"/>
  <c r="G112" i="8"/>
  <c r="H112" i="8" s="1"/>
  <c r="G111" i="8"/>
  <c r="H111" i="8" s="1"/>
  <c r="G110" i="8"/>
  <c r="H110" i="8" s="1"/>
  <c r="G109" i="8"/>
  <c r="H109" i="8" s="1"/>
  <c r="G108" i="8"/>
  <c r="H108" i="8" s="1"/>
  <c r="H114" i="8" l="1"/>
  <c r="H6" i="4"/>
  <c r="G35" i="8" l="1"/>
  <c r="H35" i="8" s="1"/>
  <c r="C17" i="6"/>
  <c r="C10" i="6" l="1"/>
  <c r="H25" i="8" l="1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0" i="8"/>
  <c r="H9" i="8"/>
  <c r="H8" i="8"/>
  <c r="H7" i="8"/>
  <c r="H6" i="8"/>
  <c r="H26" i="8" l="1"/>
  <c r="H11" i="8"/>
  <c r="H27" i="8" l="1"/>
  <c r="G71" i="8"/>
  <c r="H71" i="8" s="1"/>
  <c r="G29" i="4"/>
  <c r="H29" i="4" s="1"/>
  <c r="G28" i="4"/>
  <c r="H28" i="4" s="1"/>
  <c r="G27" i="4"/>
  <c r="H27" i="4" s="1"/>
  <c r="G26" i="4"/>
  <c r="H26" i="4" s="1"/>
  <c r="G25" i="4"/>
  <c r="H25" i="4" s="1"/>
  <c r="G24" i="4"/>
  <c r="H24" i="4" s="1"/>
  <c r="H30" i="4" s="1"/>
  <c r="G65" i="8"/>
  <c r="H65" i="8" s="1"/>
  <c r="G64" i="8"/>
  <c r="H64" i="8" s="1"/>
  <c r="G63" i="8"/>
  <c r="H63" i="8" s="1"/>
  <c r="G62" i="8"/>
  <c r="H62" i="8" s="1"/>
  <c r="G61" i="8"/>
  <c r="H61" i="8" s="1"/>
  <c r="G60" i="8"/>
  <c r="H60" i="8" s="1"/>
  <c r="G37" i="4"/>
  <c r="H37" i="4" s="1"/>
  <c r="G36" i="4"/>
  <c r="H36" i="4" s="1"/>
  <c r="G35" i="4"/>
  <c r="H35" i="4" s="1"/>
  <c r="G34" i="4"/>
  <c r="H34" i="4" s="1"/>
  <c r="G33" i="4"/>
  <c r="H33" i="4" s="1"/>
  <c r="G32" i="4"/>
  <c r="H32" i="4" s="1"/>
  <c r="H34" i="8"/>
  <c r="G39" i="8"/>
  <c r="H39" i="8" s="1"/>
  <c r="G38" i="8"/>
  <c r="H38" i="8" s="1"/>
  <c r="G37" i="8"/>
  <c r="H37" i="8" s="1"/>
  <c r="G36" i="8"/>
  <c r="H36" i="8" s="1"/>
  <c r="G33" i="8"/>
  <c r="H33" i="8" s="1"/>
  <c r="G32" i="8"/>
  <c r="H32" i="8" s="1"/>
  <c r="G31" i="8"/>
  <c r="H31" i="8" s="1"/>
  <c r="G52" i="8"/>
  <c r="G70" i="8"/>
  <c r="H70" i="8" s="1"/>
  <c r="G75" i="8"/>
  <c r="H75" i="8" s="1"/>
  <c r="G74" i="8"/>
  <c r="H74" i="8" s="1"/>
  <c r="G73" i="8"/>
  <c r="G72" i="8"/>
  <c r="G69" i="8"/>
  <c r="G68" i="8"/>
  <c r="G83" i="8"/>
  <c r="H83" i="8" s="1"/>
  <c r="H84" i="8" s="1"/>
  <c r="G44" i="4"/>
  <c r="G43" i="4"/>
  <c r="G42" i="4"/>
  <c r="G41" i="4"/>
  <c r="G40" i="4"/>
  <c r="G45" i="4"/>
  <c r="H67" i="4"/>
  <c r="G66" i="4"/>
  <c r="H66" i="4" s="1"/>
  <c r="G65" i="4"/>
  <c r="H65" i="4" s="1"/>
  <c r="H62" i="4"/>
  <c r="H38" i="4" l="1"/>
  <c r="D17" i="6" s="1"/>
  <c r="H61" i="4"/>
  <c r="H63" i="4"/>
  <c r="G64" i="4"/>
  <c r="G59" i="4" l="1"/>
  <c r="H59" i="4" s="1"/>
  <c r="G58" i="4"/>
  <c r="H58" i="4" s="1"/>
  <c r="G57" i="4"/>
  <c r="H57" i="4" s="1"/>
  <c r="G56" i="4"/>
  <c r="H56" i="4" s="1"/>
  <c r="G55" i="4"/>
  <c r="H55" i="4" s="1"/>
  <c r="G54" i="4"/>
  <c r="H54" i="4" s="1"/>
  <c r="G53" i="4"/>
  <c r="H53" i="4" s="1"/>
  <c r="G52" i="4"/>
  <c r="H52" i="4" s="1"/>
  <c r="G51" i="4"/>
  <c r="H51" i="4" s="1"/>
  <c r="G50" i="4"/>
  <c r="G49" i="4"/>
  <c r="G78" i="4"/>
  <c r="G77" i="4"/>
  <c r="G76" i="4"/>
  <c r="G75" i="4"/>
  <c r="G74" i="4"/>
  <c r="G73" i="4"/>
  <c r="H51" i="8" l="1"/>
  <c r="H52" i="8"/>
  <c r="G53" i="8"/>
  <c r="H53" i="8" s="1"/>
  <c r="H56" i="8" l="1"/>
  <c r="H57" i="8"/>
  <c r="H58" i="8"/>
  <c r="G76" i="8"/>
  <c r="G79" i="8"/>
  <c r="G20" i="4"/>
  <c r="H20" i="4" s="1"/>
  <c r="S10" i="6"/>
  <c r="S11" i="6"/>
  <c r="R25" i="6"/>
  <c r="S25" i="6"/>
  <c r="C19" i="6"/>
  <c r="C18" i="6"/>
  <c r="C16" i="6"/>
  <c r="C15" i="6"/>
  <c r="C13" i="6"/>
  <c r="R7" i="6"/>
  <c r="S7" i="6"/>
  <c r="C7" i="6"/>
  <c r="C6" i="6"/>
  <c r="T25" i="6" l="1"/>
  <c r="T7" i="6"/>
  <c r="H69" i="8" l="1"/>
  <c r="H76" i="8"/>
  <c r="H72" i="8"/>
  <c r="H73" i="8"/>
  <c r="H46" i="8"/>
  <c r="H47" i="8"/>
  <c r="H42" i="8"/>
  <c r="H11" i="4"/>
  <c r="G21" i="4" l="1"/>
  <c r="H21" i="4" s="1"/>
  <c r="G19" i="4"/>
  <c r="H19" i="4" s="1"/>
  <c r="G18" i="4"/>
  <c r="H18" i="4" s="1"/>
  <c r="G17" i="4"/>
  <c r="H17" i="4" s="1"/>
  <c r="G15" i="4"/>
  <c r="H15" i="4" s="1"/>
  <c r="G14" i="4"/>
  <c r="H14" i="4" s="1"/>
  <c r="H30" i="8"/>
  <c r="H43" i="8"/>
  <c r="H44" i="8"/>
  <c r="H41" i="8"/>
  <c r="H45" i="8"/>
  <c r="Q5" i="7"/>
  <c r="H16" i="4"/>
  <c r="H12" i="4"/>
  <c r="H10" i="4"/>
  <c r="H13" i="4" s="1"/>
  <c r="H22" i="4" s="1"/>
  <c r="H40" i="8" l="1"/>
  <c r="H48" i="8" s="1"/>
  <c r="H79" i="8"/>
  <c r="H80" i="8" s="1"/>
  <c r="D15" i="6" l="1"/>
  <c r="L15" i="6" s="1"/>
  <c r="D13" i="6"/>
  <c r="E13" i="6" s="1"/>
  <c r="C11" i="6" l="1"/>
  <c r="H55" i="8"/>
  <c r="H59" i="8" s="1"/>
  <c r="H50" i="8" l="1"/>
  <c r="H54" i="8" s="1"/>
  <c r="H66" i="8" s="1"/>
  <c r="H49" i="4" l="1"/>
  <c r="H50" i="4"/>
  <c r="H64" i="4"/>
  <c r="H60" i="4" s="1"/>
  <c r="H48" i="4"/>
  <c r="H42" i="4"/>
  <c r="H41" i="4"/>
  <c r="H40" i="4"/>
  <c r="H68" i="4" l="1"/>
  <c r="D19" i="6" s="1"/>
  <c r="D10" i="6"/>
  <c r="C12" i="6"/>
  <c r="S13" i="6"/>
  <c r="S15" i="6"/>
  <c r="S24" i="6"/>
  <c r="S6" i="6"/>
  <c r="R19" i="6"/>
  <c r="R24" i="6"/>
  <c r="R13" i="6"/>
  <c r="R15" i="6"/>
  <c r="R16" i="6"/>
  <c r="R18" i="6"/>
  <c r="R6" i="6"/>
  <c r="P6" i="7"/>
  <c r="O6" i="7"/>
  <c r="N6" i="7"/>
  <c r="M6" i="7"/>
  <c r="L6" i="7"/>
  <c r="K6" i="7"/>
  <c r="J6" i="7"/>
  <c r="I6" i="7"/>
  <c r="H6" i="7"/>
  <c r="G6" i="7"/>
  <c r="F6" i="7"/>
  <c r="D6" i="7"/>
  <c r="E6" i="7"/>
  <c r="H68" i="8"/>
  <c r="H77" i="8" s="1"/>
  <c r="H81" i="8" s="1"/>
  <c r="I10" i="6" l="1"/>
  <c r="I20" i="6" s="1"/>
  <c r="I27" i="6" s="1"/>
  <c r="D11" i="6"/>
  <c r="D6" i="6"/>
  <c r="T24" i="6"/>
  <c r="T6" i="6"/>
  <c r="T13" i="6"/>
  <c r="T15" i="6"/>
  <c r="Q4" i="7"/>
  <c r="Q6" i="7" s="1"/>
  <c r="D12" i="6"/>
  <c r="I12" i="6" s="1"/>
  <c r="H45" i="4"/>
  <c r="H43" i="4"/>
  <c r="H44" i="4"/>
  <c r="H46" i="4" l="1"/>
  <c r="H69" i="4" s="1"/>
  <c r="G11" i="6"/>
  <c r="E11" i="6"/>
  <c r="R10" i="6"/>
  <c r="D14" i="6"/>
  <c r="D18" i="6" l="1"/>
  <c r="T10" i="6"/>
  <c r="H11" i="6"/>
  <c r="H20" i="6" s="1"/>
  <c r="H27" i="6" s="1"/>
  <c r="S18" i="6"/>
  <c r="T18" i="6" s="1"/>
  <c r="R12" i="6"/>
  <c r="R11" i="6" l="1"/>
  <c r="R21" i="6" s="1"/>
  <c r="R27" i="6" s="1"/>
  <c r="S12" i="6"/>
  <c r="H75" i="4"/>
  <c r="H73" i="4"/>
  <c r="H74" i="4"/>
  <c r="T11" i="6" l="1"/>
  <c r="T12" i="6"/>
  <c r="H7" i="4"/>
  <c r="H76" i="4"/>
  <c r="H77" i="4"/>
  <c r="H78" i="4"/>
  <c r="D16" i="6" l="1"/>
  <c r="D7" i="6"/>
  <c r="D8" i="6" s="1"/>
  <c r="H79" i="4"/>
  <c r="S19" i="6" l="1"/>
  <c r="T19" i="6" s="1"/>
  <c r="D20" i="6"/>
  <c r="D21" i="6" s="1"/>
  <c r="K16" i="6" l="1"/>
  <c r="K20" i="6" l="1"/>
  <c r="K27" i="6" s="1"/>
  <c r="S16" i="6"/>
  <c r="T16" i="6" l="1"/>
  <c r="T21" i="6" s="1"/>
  <c r="S21" i="6"/>
  <c r="S27" i="6" s="1"/>
  <c r="T27" i="6" s="1"/>
</calcChain>
</file>

<file path=xl/sharedStrings.xml><?xml version="1.0" encoding="utf-8"?>
<sst xmlns="http://schemas.openxmlformats.org/spreadsheetml/2006/main" count="859" uniqueCount="213">
  <si>
    <t>ÜHIK</t>
  </si>
  <si>
    <t>KOGUS</t>
  </si>
  <si>
    <t>ÜHIKHIND (€)</t>
  </si>
  <si>
    <t>MAKSUMUS KOKKU (€)</t>
  </si>
  <si>
    <t>m</t>
  </si>
  <si>
    <t>Hüdrandi rajamine</t>
  </si>
  <si>
    <t>Investeeringu nimetus</t>
  </si>
  <si>
    <t>KOKKU</t>
  </si>
  <si>
    <t>Isevoolse kanalisatsioonitoru ehitamine</t>
  </si>
  <si>
    <t>Veetoru ehitamine</t>
  </si>
  <si>
    <t>Survekanalisatsioonitoru ehitamine</t>
  </si>
  <si>
    <t>Vee kinnistu-ühendus</t>
  </si>
  <si>
    <t>Kanalisatsiooni kinnistu-ühendus</t>
  </si>
  <si>
    <t>Jrk nr</t>
  </si>
  <si>
    <t>Asula</t>
  </si>
  <si>
    <t>*Kõik antud võimsused on hinnangulised ja täpsustatakse projekteerimise käigus</t>
  </si>
  <si>
    <t>kmpl</t>
  </si>
  <si>
    <t>Lühiajaline investeeringuprogramm 2023-2027</t>
  </si>
  <si>
    <t>Pikaajaline investeeringuprogramm 2028-2035</t>
  </si>
  <si>
    <t>Isevoolse kanalisatsioonitorustiku rekonstrueerimine</t>
  </si>
  <si>
    <t xml:space="preserve">Veetorustiku rekonstrueerimine </t>
  </si>
  <si>
    <t xml:space="preserve">Survekanalisatsioonitorustiku rajamine </t>
  </si>
  <si>
    <t>Vald</t>
  </si>
  <si>
    <t>Haaslava</t>
  </si>
  <si>
    <t>Investeeringu valdkond</t>
  </si>
  <si>
    <t>Ühik</t>
  </si>
  <si>
    <t>Kogus</t>
  </si>
  <si>
    <t>Ühikhind (€)</t>
  </si>
  <si>
    <t>Maksumus kokku (€)</t>
  </si>
  <si>
    <t>Tabel 1. Investeeringute maksumuste arvestamisel kasutatud ühikhinnad</t>
  </si>
  <si>
    <t>Investeeringud AS Emajõe Veevärk teeninduspiirkonnas</t>
  </si>
  <si>
    <t>Investeering</t>
  </si>
  <si>
    <t>Lühiajaline kokku</t>
  </si>
  <si>
    <t>Pikaajaline kokku</t>
  </si>
  <si>
    <t>KÕIK KOKKU</t>
  </si>
  <si>
    <t>Tabel 5. Investeeringud tuletõrjeveevarustusse</t>
  </si>
  <si>
    <t>Nr</t>
  </si>
  <si>
    <t>Projekti nimetus</t>
  </si>
  <si>
    <t>1.</t>
  </si>
  <si>
    <t>2.</t>
  </si>
  <si>
    <t>Puuraugu tamponeerimine kmpl</t>
  </si>
  <si>
    <t>Ühikhind (€/jm, KM-ta)</t>
  </si>
  <si>
    <t>Piirdeaia rajamine (tsingitud võrkpaneelist, koos väravaga) €/m</t>
  </si>
  <si>
    <t>Juurdepääsutee ja teenindusplatsi rajamine (killustik/kruus kate) €/m2</t>
  </si>
  <si>
    <t>Juurdepääsutee ja teenindusplatsi rajamine (asfaltkate) €/m3</t>
  </si>
  <si>
    <t>Väike RVP pumpla kuni 5 l/s kmpl</t>
  </si>
  <si>
    <t>Keskmine reoveepumpla 5-20 l/s kmpl</t>
  </si>
  <si>
    <t>Suur reoveepumpla enam kui 20 l/s kmpl</t>
  </si>
  <si>
    <t>Torustikud ja kinnistu-ühendused</t>
  </si>
  <si>
    <t>Reoveepumplad</t>
  </si>
  <si>
    <t>Reovee puhastamine</t>
  </si>
  <si>
    <t>Sademevee torustiku rajamine</t>
  </si>
  <si>
    <t>Kanal: seadmed</t>
  </si>
  <si>
    <t>Kanal: torustik</t>
  </si>
  <si>
    <t>Vesi: torustik</t>
  </si>
  <si>
    <t>Puurkaev-pumplad</t>
  </si>
  <si>
    <t>Tuletõrjeveevarustus</t>
  </si>
  <si>
    <t>Üldehitustööd</t>
  </si>
  <si>
    <t>Haaslava Kurepalu poolne osa kokku 120,8 m3</t>
  </si>
  <si>
    <t>Elekter ja automaatika (sh kaugjälgimise ja -juhtimise süsteem) reoveepumplale</t>
  </si>
  <si>
    <t>Investeeringu maksumus</t>
  </si>
  <si>
    <t>Biotiigi rekonstrueerimine (geomembraaniga) €/m2</t>
  </si>
  <si>
    <t>Tuletõrjeveemahuti rajamine/rekonstrueerimine (104 m3)</t>
  </si>
  <si>
    <t>Biotiigi rekonstrueerimine (geomembraanita) €/m2</t>
  </si>
  <si>
    <t>Märkused</t>
  </si>
  <si>
    <t>Tabel 2. Mustvee valla ÜVKA lühiajalise investeeringuprogrammi projektid</t>
  </si>
  <si>
    <t>Mustvee linn</t>
  </si>
  <si>
    <t>Mustvee vald</t>
  </si>
  <si>
    <t>Avinurme alevik</t>
  </si>
  <si>
    <t>Avinurme</t>
  </si>
  <si>
    <t>Tabel 3. Mustvee valla ÜVKA pikaajalise investeeringuprogrammi projektid</t>
  </si>
  <si>
    <t>Mahutite väljavahetus koos luukidega</t>
  </si>
  <si>
    <t>Veetorustiku rajamine aleviku edelaosas Pärniku piirkonnas</t>
  </si>
  <si>
    <t>Survetõstepumpla rajamine</t>
  </si>
  <si>
    <t>Kinnistu-ühenduste rajamine (kanalisatsioon)</t>
  </si>
  <si>
    <t>Vee kinnistuühenduste rajamine</t>
  </si>
  <si>
    <t>Kasepää piirkonna ÜVK rajamise III etapp</t>
  </si>
  <si>
    <t>Kasepää piirkond</t>
  </si>
  <si>
    <t>Voore küla</t>
  </si>
  <si>
    <t>Päikesepargi rajamine</t>
  </si>
  <si>
    <t>Avinurme aleviku tuletõrjeveevõtukohtade korrastamine (tähistus, talvetingimustes kasutatavuse parendamine, nivooanduri paigaldamine lasteaia tuletõrjeveemahutile)</t>
  </si>
  <si>
    <t>Elektri- ja automaatikaosa rekonstrueerimine</t>
  </si>
  <si>
    <t>Joogiveepuhasti rekonstrueerimine (2-astmeline, Q=139,4 m3/d, 9 m3/h)</t>
  </si>
  <si>
    <t>Reoveepuhasti mahutite rekonstrueerimine</t>
  </si>
  <si>
    <t>Reoveepuhasti tehnoloogilised seadmed</t>
  </si>
  <si>
    <t>Reoveepuhasti elektri- ja automaatikaosa</t>
  </si>
  <si>
    <t>Avinurme Kultuurimaja PK (5435) tamponeerimine, pumplahoone lammutamine</t>
  </si>
  <si>
    <t>Vesi: rajatised</t>
  </si>
  <si>
    <t>Tehnohoone laiendus (ca 100 m2)</t>
  </si>
  <si>
    <t>Kanal: rajatised</t>
  </si>
  <si>
    <t>AS EVV TÜT grupp 4, üle 1000 ie</t>
  </si>
  <si>
    <t>Reoveepumpla Avinurme_RKP_004  likvideerimine</t>
  </si>
  <si>
    <t>Kääpa küla</t>
  </si>
  <si>
    <t>Ulvi küla</t>
  </si>
  <si>
    <t>Vilusi küla</t>
  </si>
  <si>
    <t>AS Emajõe Veevärk teeninduspiirkond</t>
  </si>
  <si>
    <t>Lohusuu alevik</t>
  </si>
  <si>
    <t xml:space="preserve">Kääpa küla </t>
  </si>
  <si>
    <t>AS EVV KOKKU</t>
  </si>
  <si>
    <t>Reoveepumplate Avinurme_RKP_001, Avinurme_RKP_002, Avinurme_RKP_003, Avinurme_RKP_005 ja Avinurme_RKP_006 rekonstrueerimine: seadmete ning elektri- ja automaatikaosa uuendamine</t>
  </si>
  <si>
    <t>Vesi: seadmed</t>
  </si>
  <si>
    <t>Reoveepumpla Ulvi_RKP_001 rekonstrueerimine (seadmed, elektri- ja automaatikaosa)</t>
  </si>
  <si>
    <t>Joogiveepuhasti seadmete ning elektri- ja automaatikaosa uuendamine</t>
  </si>
  <si>
    <t xml:space="preserve">Täiendava puurkaevu puurimine Kükita PK (kat nr 11778) kinnistule </t>
  </si>
  <si>
    <t>Toorveetorustiku rajamine täiendava puurkaevu ühendamiseks olemasoleva joogiveepuhastiga</t>
  </si>
  <si>
    <t>Piirdeaia rajamine</t>
  </si>
  <si>
    <t>Täiendava puurkaevu rajamine kokku</t>
  </si>
  <si>
    <t>II astme joogiveepuhasti rekonstrueerimine kokku</t>
  </si>
  <si>
    <t>II astme mahutite rajamine</t>
  </si>
  <si>
    <t>Veetorustike rajamine</t>
  </si>
  <si>
    <t>Vee kinnistu-ühenduse rajamine</t>
  </si>
  <si>
    <t>Isevoolse kanalisatsioonitorustiku rajamine</t>
  </si>
  <si>
    <t>Kanalisatsiooni kinnistu-ühenduse rajamine</t>
  </si>
  <si>
    <t>Survekanalisatsiooni torustike rajamine</t>
  </si>
  <si>
    <t>Reoveepumpla rajamine</t>
  </si>
  <si>
    <t>Vilusi küla ÜVK rajamine</t>
  </si>
  <si>
    <t>Ulvi küla ÜVK rekonstrueerimine ja laiendamine</t>
  </si>
  <si>
    <t>Ulvi joogiveepuhasti seadmete ning elektri- ja automaatikaosa uuendamine (I astmeline, raua- ja mangaaniärastus, Q=16,1 m3/d, 3 m3/h)</t>
  </si>
  <si>
    <t>Veetorustike rekonstrueerimine</t>
  </si>
  <si>
    <t>Vee kinnistuühenduste rekonstrueerimine</t>
  </si>
  <si>
    <t>Isevoolsete kanalisatsioonitorustike rekonstrueerimine</t>
  </si>
  <si>
    <t>Kanalisatsiooni kinnistuühenduste rekonstrueerimine</t>
  </si>
  <si>
    <t>Kanalisatsiooni kinnistuühenduste rajamine</t>
  </si>
  <si>
    <t>Veetorustiku rajamine reoveepuhasti veevarustuseks</t>
  </si>
  <si>
    <t>Tehnohoone rajamine</t>
  </si>
  <si>
    <t>Ulvi reoveepuhasti rekonstrueerimine (R=40 IE), sh:</t>
  </si>
  <si>
    <t>Reoveepuhasti rajatised (aeratsioonitank)</t>
  </si>
  <si>
    <t>AS EVV TÜT: grupp 1 kuni 49 ie</t>
  </si>
  <si>
    <t>Reoveepuhasti elektri- ja automaatikaosa ning tehnoloogilised seadmed</t>
  </si>
  <si>
    <t>m2</t>
  </si>
  <si>
    <t>Biotiigi puhastamine</t>
  </si>
  <si>
    <t>Juurdepääsutee ja teenindusplatsi rajamine (kruuskate)</t>
  </si>
  <si>
    <t>Kääpa küla ÜVK laiendamine</t>
  </si>
  <si>
    <t>Veetorustiku rajamine</t>
  </si>
  <si>
    <t>Vee kinnistuühenduse rajamine</t>
  </si>
  <si>
    <t>Survekanalisatsioonitorustiku rajamine</t>
  </si>
  <si>
    <t>Kanalisatsiooni kinnistuühenduse rajamine</t>
  </si>
  <si>
    <t>Voore nr 2 puurkaevu tamponeerimine</t>
  </si>
  <si>
    <t>Veetorustiku rekonstrueerimine</t>
  </si>
  <si>
    <t>Isevoolsete kanalisatsioonitorustiku rajamine</t>
  </si>
  <si>
    <t xml:space="preserve">Veetorustiku rajamine </t>
  </si>
  <si>
    <t xml:space="preserve">Isevoolse kanalisatsioonitorustiku rajamine </t>
  </si>
  <si>
    <t xml:space="preserve">Reoveepumpla rajamine </t>
  </si>
  <si>
    <t>Töökoja puurkaevu (kat. nr. 19589) tamponeerimine</t>
  </si>
  <si>
    <t>Reoveepumpla rekonstrueerimine</t>
  </si>
  <si>
    <t>Kanali kinnistu-ühenduse rajamine</t>
  </si>
  <si>
    <t>Mustvee Haldus OÜ teeninduspiirkond</t>
  </si>
  <si>
    <t>AS Emajõe Veevärk teeninduspiirkond kokku</t>
  </si>
  <si>
    <t>Mustvee Vallavalitsuse investeeringud</t>
  </si>
  <si>
    <t>Mustvee Linnavara OÜ teeninduspiirkond kokku</t>
  </si>
  <si>
    <t>LÜHIAJALINE INVESTEERINGUPROGRAMM KÕIK KOKKU</t>
  </si>
  <si>
    <t>Mustvee Vallavalitsuse investeeringud kokku</t>
  </si>
  <si>
    <t>Reoveepumpla Voore_RKP_001 rekonstueerimine (elektri- ja automaatikaosa, seadmed)</t>
  </si>
  <si>
    <t>Tehnohoone välisfassaadi uuendamine</t>
  </si>
  <si>
    <t>Voore küla ÜVK rekonstrueerimine ja laiendamine</t>
  </si>
  <si>
    <t>Ulvi küla reoveepumpla rekonstrueerimine</t>
  </si>
  <si>
    <t>Purgla rajamine (purgimisvõre, pump, segur, kogumismahuti ca 20 m3, tehnohoone ca 40 m2, juurdepääsutee-teenindusplats)</t>
  </si>
  <si>
    <t>Avinurme reoveepuhasti (R=1020 IE) rekonstrueerimine, sh:</t>
  </si>
  <si>
    <t>Kasepää piirkonna tuletõrjeveevõtukohtade korrastamine (tähistus, talvetingimustes kasutatavuse parendamine, nivooanduri paigaldamine lasteaia tuletõrjeveemahutile)</t>
  </si>
  <si>
    <t>Kasepää piirkond: Omedu küla ÜVK rajamine</t>
  </si>
  <si>
    <t>Isevoolse kanalisatsioonitorustiku rekonstrueerimine
Mustvee kooli juures</t>
  </si>
  <si>
    <t>Reoveepumplate rajamine</t>
  </si>
  <si>
    <t>Reoveepuhasti komposteerimisväljaku rajamine ja settekäitluse uuendamine</t>
  </si>
  <si>
    <t>Mustvee linna reoveepuhasti rekonstrueerimine kokku</t>
  </si>
  <si>
    <t>Mustvee linna ÜVK arendustööd</t>
  </si>
  <si>
    <t>Mustvee linna ÜVK rekonstrueerimine ja laiendamine</t>
  </si>
  <si>
    <t>Avinurme aleviku ÜVK rekonstrueerimine ja laiendamine, Avinurme reoveepuhasti rekonstrueerimine</t>
  </si>
  <si>
    <t>Avinurme ÜVK rekonstrueerimine ja laiendamine</t>
  </si>
  <si>
    <t>Puurkaevu joogiveepuhastiga ühendamiseks vajalikud seadmed</t>
  </si>
  <si>
    <t>Mudatahendusseadme paigaldamine</t>
  </si>
  <si>
    <t>Uhtevee immustusväljaku likvideerimine</t>
  </si>
  <si>
    <t>Reoveepuhasti eel paikneva reoveepumpla rekonstrueerimine</t>
  </si>
  <si>
    <t>Avinurmejoogiveepuhasti rekonstrueerimine kokku</t>
  </si>
  <si>
    <t xml:space="preserve">AS EVV LÜHIAJALINE INVESTEERINGUPROGRAMM KOKKU </t>
  </si>
  <si>
    <t>AS EVV PIKAAJALINE INVESTEERINGUPROGRAMM KOKKU (AS EVV)</t>
  </si>
  <si>
    <t>Vee kinnistu-ühenduste rekonstrueerimine</t>
  </si>
  <si>
    <t>Vee kinnistu-ühenduste rajamine</t>
  </si>
  <si>
    <t>Kanalisatsiooni kinnistu-ühenduste rajamine</t>
  </si>
  <si>
    <t>Jõe tn veetöötlusjaama tehnohoone sanitaarremont</t>
  </si>
  <si>
    <t>Jõe tn VTJ juurde kahesektsioonilise veereservuaari (50 m³) mahutite paigaldamine.</t>
  </si>
  <si>
    <t>Jõe tn VTJ veetöötlussüsteemi (Fe ja Mn) väljavahetamine ning parema tootlikkusega (30 m3/h) filtersüsteemi paigaldamine, uhtepumba paigaldamine koos automaatikaga</t>
  </si>
  <si>
    <t>Jõe tn puurkaevule uue puurkaevupumba paigaldamine (tootlikkusega vähemalt 30 m3/h) koos vajalike kaasnevate töödega</t>
  </si>
  <si>
    <t>Jõe tn puurkaevu ja veetöötlusjaama rekonstrueerimine kokku</t>
  </si>
  <si>
    <t>Jõe tn VTJ võimsamate II astme pumpade paigaldamine koos sagedusmuunduritega (tipukoormuse võimsusega vähemalt 52 m3/h). Elektri- ja automaatikasüsteemide paigaldamine</t>
  </si>
  <si>
    <t>Veetorustike rekonstrueerimine Tartu, Narva, Tähe, Nurme, Kraavi, Kruusa, Rohu ja Ehitajate tee piirkonnas</t>
  </si>
  <si>
    <t>Veetorustike rajamine Tartu, Kivi, Liiva, Umb, Kalda, Jõekalda, B.Agirre, Metsa, Roosi, Õnne, Pärna ja Pihkva tn piirkonnas</t>
  </si>
  <si>
    <t>Isevoolse kanalisatsioonitorustiku rajamine Narva, Kraavi, Kruusa, Nurme, Rohu, Roosi, Ehitajate tee, Pihkva, Kivi, Kivi põik,  Liiva,  Umb,  Kalda,  Jõekalda, B.Agirre, Metsa,
Roosi, Õnne, Tartu, Kastani ja Pärna tn piirkonnas</t>
  </si>
  <si>
    <t>Purgla rekonstrueerimine (purgimisvõre, pump, segur, kogumismahuti ca 20 m3, tehnohoone)</t>
  </si>
  <si>
    <t>Reoveepuhasti survekanalisatsioonitorustiku (De2x160)
rekonstrueerimine</t>
  </si>
  <si>
    <t>Lohusuu aleviku ÜVK rajamine ja rekonstrueerimine</t>
  </si>
  <si>
    <t>Lohusuu</t>
  </si>
  <si>
    <t>Isevoolsete kanalisatsioonitorustike rajamine</t>
  </si>
  <si>
    <t>Survekanalisatsioonitorustike rajamine</t>
  </si>
  <si>
    <t>Lohusuu aleviku uue puurkaev-pumpla rajamine, sh:</t>
  </si>
  <si>
    <t>Puurkaevu puurimine</t>
  </si>
  <si>
    <t>Teenindushoone rajamine</t>
  </si>
  <si>
    <t>Kokku</t>
  </si>
  <si>
    <t>Üheastmelise pumpla tehnoloogia</t>
  </si>
  <si>
    <t>Elekter-automaatika, kaugvalve</t>
  </si>
  <si>
    <t>II astme pumpla seadmed</t>
  </si>
  <si>
    <t>II astme veemahutid</t>
  </si>
  <si>
    <t>Kanalisatsioonitorustik imbsüsteemini uhtevee ärajuhtimiseks</t>
  </si>
  <si>
    <t>Juurdepääsutee ja teenindusplats</t>
  </si>
  <si>
    <t>Puurkaevpumpla ja joogiveepuhasti kokku</t>
  </si>
  <si>
    <t>Imbväljak</t>
  </si>
  <si>
    <t>Veetöötlusseadmed (mangaan+raud)</t>
  </si>
  <si>
    <t>Reoveepuhasti rekonstrueerimine (R=300 IE)</t>
  </si>
  <si>
    <t>Mustvee VV kokku</t>
  </si>
  <si>
    <t>MUSTVEE VALLAVALITSUSE TEENINDUSPIIRKOND</t>
  </si>
  <si>
    <t xml:space="preserve"> </t>
  </si>
  <si>
    <t>Tabel 4. Mustvee valla ÜVKA lühiajalise ja pikaajalise investeeringuprogrammi koondtabel</t>
  </si>
  <si>
    <t>Investeeringud Mustvee Haldus OÜ teeninduspiirkonnas</t>
  </si>
  <si>
    <t>MUSTVEE HALDUS OÜ TEENINDUSPIIRKOND KOKKU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</si>
</sst>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8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0"/>
      <color rgb="FFFF0000"/>
      <name val="Verdana"/>
      <family val="2"/>
    </font>
    <font>
      <sz val="10"/>
      <name val="Verdana"/>
      <family val="2"/>
    </font>
    <font>
      <b/>
      <sz val="10"/>
      <name val="Verdana"/>
      <family val="2"/>
    </font>
    <font>
      <sz val="8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Calibri"/>
      <family val="2"/>
      <charset val="186"/>
      <scheme val="minor"/>
    </font>
    <font>
      <b/>
      <i/>
      <sz val="11"/>
      <color theme="2" tint="-0.74999237037263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2" tint="-0.749992370372631"/>
      <name val="Calibri"/>
      <family val="2"/>
      <scheme val="minor"/>
    </font>
    <font>
      <b/>
      <i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8" tint="-0.249977111117893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name val="Calibri"/>
      <family val="2"/>
      <charset val="186"/>
      <scheme val="minor"/>
    </font>
    <font>
      <sz val="10"/>
      <color rgb="FF00B0F0"/>
      <name val="Verdana"/>
      <family val="2"/>
    </font>
    <font>
      <b/>
      <sz val="11"/>
      <name val="Calibri"/>
      <family val="2"/>
      <charset val="186"/>
      <scheme val="minor"/>
    </font>
    <font>
      <b/>
      <sz val="10"/>
      <color rgb="FF000000"/>
      <name val="Verdana"/>
      <family val="2"/>
    </font>
    <font>
      <sz val="11"/>
      <color theme="1"/>
      <name val="Verdana"/>
      <family val="2"/>
    </font>
    <font>
      <b/>
      <sz val="11"/>
      <color theme="1"/>
      <name val="Verdana"/>
      <family val="2"/>
    </font>
    <font>
      <b/>
      <sz val="14"/>
      <color theme="1"/>
      <name val="Verdana"/>
      <family val="2"/>
    </font>
  </fonts>
  <fills count="12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2CC"/>
        <bgColor rgb="FF000000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rgb="FF00000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20">
    <xf numFmtId="0" fontId="0" fillId="0" borderId="0" xfId="0"/>
    <xf numFmtId="3" fontId="0" fillId="0" borderId="0" xfId="0" applyNumberFormat="1"/>
    <xf numFmtId="3" fontId="5" fillId="0" borderId="1" xfId="0" applyNumberFormat="1" applyFont="1" applyBorder="1" applyAlignment="1">
      <alignment wrapText="1"/>
    </xf>
    <xf numFmtId="3" fontId="5" fillId="0" borderId="1" xfId="0" applyNumberFormat="1" applyFont="1" applyBorder="1"/>
    <xf numFmtId="3" fontId="4" fillId="0" borderId="1" xfId="0" applyNumberFormat="1" applyFont="1" applyBorder="1"/>
    <xf numFmtId="3" fontId="5" fillId="4" borderId="1" xfId="0" applyNumberFormat="1" applyFont="1" applyFill="1" applyBorder="1"/>
    <xf numFmtId="0" fontId="5" fillId="0" borderId="1" xfId="0" applyFont="1" applyBorder="1"/>
    <xf numFmtId="3" fontId="5" fillId="0" borderId="0" xfId="0" applyNumberFormat="1" applyFont="1"/>
    <xf numFmtId="0" fontId="5" fillId="0" borderId="0" xfId="0" applyFont="1"/>
    <xf numFmtId="0" fontId="4" fillId="0" borderId="0" xfId="0" applyFont="1"/>
    <xf numFmtId="3" fontId="4" fillId="0" borderId="0" xfId="0" applyNumberFormat="1" applyFont="1"/>
    <xf numFmtId="3" fontId="5" fillId="0" borderId="1" xfId="0" applyNumberFormat="1" applyFont="1" applyBorder="1" applyAlignment="1">
      <alignment horizontal="left" vertical="center"/>
    </xf>
    <xf numFmtId="0" fontId="6" fillId="0" borderId="0" xfId="0" applyFont="1"/>
    <xf numFmtId="3" fontId="7" fillId="0" borderId="1" xfId="0" applyNumberFormat="1" applyFont="1" applyBorder="1"/>
    <xf numFmtId="3" fontId="5" fillId="0" borderId="5" xfId="0" applyNumberFormat="1" applyFont="1" applyBorder="1"/>
    <xf numFmtId="3" fontId="5" fillId="0" borderId="1" xfId="0" applyNumberFormat="1" applyFont="1" applyBorder="1" applyAlignment="1">
      <alignment horizontal="left" vertical="center" wrapText="1"/>
    </xf>
    <xf numFmtId="0" fontId="5" fillId="0" borderId="0" xfId="0" applyFont="1" applyAlignment="1">
      <alignment horizontal="left"/>
    </xf>
    <xf numFmtId="3" fontId="5" fillId="0" borderId="1" xfId="0" applyNumberFormat="1" applyFont="1" applyBorder="1" applyAlignment="1">
      <alignment horizontal="right" vertical="center"/>
    </xf>
    <xf numFmtId="0" fontId="10" fillId="0" borderId="0" xfId="0" applyFont="1"/>
    <xf numFmtId="3" fontId="5" fillId="3" borderId="1" xfId="0" applyNumberFormat="1" applyFont="1" applyFill="1" applyBorder="1"/>
    <xf numFmtId="3" fontId="5" fillId="3" borderId="1" xfId="0" applyNumberFormat="1" applyFont="1" applyFill="1" applyBorder="1" applyAlignment="1">
      <alignment horizontal="center"/>
    </xf>
    <xf numFmtId="3" fontId="5" fillId="0" borderId="6" xfId="0" applyNumberFormat="1" applyFont="1" applyBorder="1"/>
    <xf numFmtId="3" fontId="4" fillId="0" borderId="2" xfId="0" applyNumberFormat="1" applyFont="1" applyBorder="1"/>
    <xf numFmtId="0" fontId="0" fillId="0" borderId="3" xfId="0" applyBorder="1"/>
    <xf numFmtId="3" fontId="4" fillId="0" borderId="3" xfId="0" applyNumberFormat="1" applyFont="1" applyBorder="1"/>
    <xf numFmtId="3" fontId="4" fillId="0" borderId="4" xfId="0" applyNumberFormat="1" applyFont="1" applyBorder="1"/>
    <xf numFmtId="0" fontId="12" fillId="0" borderId="0" xfId="0" applyFont="1"/>
    <xf numFmtId="0" fontId="0" fillId="0" borderId="1" xfId="0" applyBorder="1"/>
    <xf numFmtId="0" fontId="0" fillId="0" borderId="6" xfId="0" applyBorder="1"/>
    <xf numFmtId="0" fontId="0" fillId="0" borderId="4" xfId="0" applyBorder="1"/>
    <xf numFmtId="3" fontId="4" fillId="3" borderId="1" xfId="0" applyNumberFormat="1" applyFont="1" applyFill="1" applyBorder="1" applyAlignment="1">
      <alignment vertical="center"/>
    </xf>
    <xf numFmtId="0" fontId="5" fillId="0" borderId="6" xfId="0" applyFont="1" applyBorder="1"/>
    <xf numFmtId="0" fontId="5" fillId="0" borderId="3" xfId="0" applyFont="1" applyBorder="1"/>
    <xf numFmtId="0" fontId="5" fillId="0" borderId="4" xfId="0" applyFont="1" applyBorder="1"/>
    <xf numFmtId="3" fontId="4" fillId="4" borderId="4" xfId="0" applyNumberFormat="1" applyFont="1" applyFill="1" applyBorder="1"/>
    <xf numFmtId="0" fontId="4" fillId="3" borderId="1" xfId="0" applyFont="1" applyFill="1" applyBorder="1"/>
    <xf numFmtId="3" fontId="5" fillId="0" borderId="6" xfId="0" applyNumberFormat="1" applyFont="1" applyBorder="1" applyAlignment="1">
      <alignment horizontal="right" vertical="center"/>
    </xf>
    <xf numFmtId="3" fontId="8" fillId="0" borderId="4" xfId="0" applyNumberFormat="1" applyFont="1" applyBorder="1"/>
    <xf numFmtId="3" fontId="7" fillId="0" borderId="6" xfId="0" applyNumberFormat="1" applyFont="1" applyBorder="1"/>
    <xf numFmtId="3" fontId="8" fillId="0" borderId="2" xfId="0" applyNumberFormat="1" applyFont="1" applyBorder="1"/>
    <xf numFmtId="3" fontId="8" fillId="0" borderId="3" xfId="0" applyNumberFormat="1" applyFont="1" applyBorder="1"/>
    <xf numFmtId="3" fontId="0" fillId="0" borderId="1" xfId="0" applyNumberFormat="1" applyBorder="1"/>
    <xf numFmtId="0" fontId="11" fillId="0" borderId="1" xfId="0" applyFont="1" applyBorder="1"/>
    <xf numFmtId="0" fontId="14" fillId="6" borderId="1" xfId="0" applyFont="1" applyFill="1" applyBorder="1" applyAlignment="1">
      <alignment vertical="center"/>
    </xf>
    <xf numFmtId="0" fontId="15" fillId="6" borderId="1" xfId="0" applyFont="1" applyFill="1" applyBorder="1" applyAlignment="1">
      <alignment vertical="center"/>
    </xf>
    <xf numFmtId="0" fontId="11" fillId="6" borderId="6" xfId="0" applyFont="1" applyFill="1" applyBorder="1" applyAlignment="1">
      <alignment vertical="center"/>
    </xf>
    <xf numFmtId="0" fontId="3" fillId="6" borderId="6" xfId="0" applyFont="1" applyFill="1" applyBorder="1" applyAlignment="1">
      <alignment horizontal="center" vertical="center"/>
    </xf>
    <xf numFmtId="0" fontId="11" fillId="6" borderId="1" xfId="0" applyFont="1" applyFill="1" applyBorder="1"/>
    <xf numFmtId="0" fontId="16" fillId="0" borderId="1" xfId="0" applyFont="1" applyBorder="1"/>
    <xf numFmtId="0" fontId="17" fillId="0" borderId="1" xfId="0" applyFont="1" applyBorder="1"/>
    <xf numFmtId="3" fontId="11" fillId="6" borderId="1" xfId="0" applyNumberFormat="1" applyFont="1" applyFill="1" applyBorder="1" applyAlignment="1">
      <alignment horizontal="right" vertical="center"/>
    </xf>
    <xf numFmtId="0" fontId="0" fillId="6" borderId="1" xfId="0" applyFill="1" applyBorder="1"/>
    <xf numFmtId="0" fontId="19" fillId="6" borderId="1" xfId="0" applyFont="1" applyFill="1" applyBorder="1" applyAlignment="1">
      <alignment wrapText="1"/>
    </xf>
    <xf numFmtId="3" fontId="11" fillId="6" borderId="1" xfId="0" applyNumberFormat="1" applyFont="1" applyFill="1" applyBorder="1"/>
    <xf numFmtId="3" fontId="18" fillId="0" borderId="1" xfId="0" applyNumberFormat="1" applyFont="1" applyBorder="1" applyAlignment="1">
      <alignment wrapText="1"/>
    </xf>
    <xf numFmtId="0" fontId="20" fillId="0" borderId="0" xfId="0" applyFont="1"/>
    <xf numFmtId="0" fontId="5" fillId="0" borderId="7" xfId="0" applyFont="1" applyBorder="1"/>
    <xf numFmtId="3" fontId="5" fillId="0" borderId="4" xfId="0" applyNumberFormat="1" applyFont="1" applyBorder="1"/>
    <xf numFmtId="0" fontId="5" fillId="4" borderId="1" xfId="0" applyFont="1" applyFill="1" applyBorder="1"/>
    <xf numFmtId="3" fontId="4" fillId="4" borderId="3" xfId="0" applyNumberFormat="1" applyFont="1" applyFill="1" applyBorder="1"/>
    <xf numFmtId="3" fontId="4" fillId="4" borderId="1" xfId="0" applyNumberFormat="1" applyFont="1" applyFill="1" applyBorder="1"/>
    <xf numFmtId="0" fontId="5" fillId="0" borderId="1" xfId="0" applyFont="1" applyBorder="1" applyAlignment="1">
      <alignment wrapText="1"/>
    </xf>
    <xf numFmtId="0" fontId="11" fillId="0" borderId="0" xfId="0" applyFont="1"/>
    <xf numFmtId="0" fontId="6" fillId="0" borderId="0" xfId="0" applyFont="1" applyAlignment="1">
      <alignment wrapText="1"/>
    </xf>
    <xf numFmtId="0" fontId="22" fillId="0" borderId="0" xfId="0" applyFont="1"/>
    <xf numFmtId="0" fontId="21" fillId="0" borderId="0" xfId="0" applyFont="1"/>
    <xf numFmtId="3" fontId="5" fillId="0" borderId="1" xfId="0" applyNumberFormat="1" applyFont="1" applyBorder="1" applyAlignment="1">
      <alignment vertical="center"/>
    </xf>
    <xf numFmtId="3" fontId="5" fillId="0" borderId="6" xfId="0" applyNumberFormat="1" applyFont="1" applyBorder="1" applyAlignment="1">
      <alignment wrapText="1"/>
    </xf>
    <xf numFmtId="0" fontId="21" fillId="0" borderId="0" xfId="0" applyFont="1" applyAlignment="1">
      <alignment wrapText="1"/>
    </xf>
    <xf numFmtId="3" fontId="4" fillId="4" borderId="10" xfId="0" applyNumberFormat="1" applyFont="1" applyFill="1" applyBorder="1"/>
    <xf numFmtId="3" fontId="4" fillId="4" borderId="11" xfId="0" applyNumberFormat="1" applyFont="1" applyFill="1" applyBorder="1"/>
    <xf numFmtId="3" fontId="5" fillId="0" borderId="1" xfId="0" applyNumberFormat="1" applyFont="1" applyBorder="1" applyAlignment="1">
      <alignment vertical="center" wrapText="1"/>
    </xf>
    <xf numFmtId="3" fontId="5" fillId="4" borderId="11" xfId="0" applyNumberFormat="1" applyFont="1" applyFill="1" applyBorder="1"/>
    <xf numFmtId="0" fontId="4" fillId="0" borderId="0" xfId="0" applyFont="1" applyAlignment="1">
      <alignment horizontal="center"/>
    </xf>
    <xf numFmtId="3" fontId="0" fillId="0" borderId="6" xfId="0" applyNumberFormat="1" applyBorder="1"/>
    <xf numFmtId="3" fontId="5" fillId="0" borderId="1" xfId="0" applyNumberFormat="1" applyFont="1" applyBorder="1" applyAlignment="1">
      <alignment vertical="top"/>
    </xf>
    <xf numFmtId="3" fontId="5" fillId="0" borderId="1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left" vertical="center" wrapText="1"/>
    </xf>
    <xf numFmtId="3" fontId="5" fillId="0" borderId="6" xfId="0" applyNumberFormat="1" applyFont="1" applyBorder="1" applyAlignment="1">
      <alignment horizontal="center" vertical="center"/>
    </xf>
    <xf numFmtId="0" fontId="7" fillId="0" borderId="0" xfId="0" applyFont="1" applyAlignment="1">
      <alignment wrapText="1"/>
    </xf>
    <xf numFmtId="3" fontId="5" fillId="7" borderId="1" xfId="0" applyNumberFormat="1" applyFont="1" applyFill="1" applyBorder="1" applyAlignment="1">
      <alignment wrapText="1"/>
    </xf>
    <xf numFmtId="46" fontId="7" fillId="0" borderId="0" xfId="0" applyNumberFormat="1" applyFont="1"/>
    <xf numFmtId="3" fontId="5" fillId="8" borderId="1" xfId="0" applyNumberFormat="1" applyFont="1" applyFill="1" applyBorder="1"/>
    <xf numFmtId="0" fontId="5" fillId="8" borderId="1" xfId="0" applyFont="1" applyFill="1" applyBorder="1"/>
    <xf numFmtId="3" fontId="5" fillId="8" borderId="1" xfId="0" applyNumberFormat="1" applyFont="1" applyFill="1" applyBorder="1" applyAlignment="1">
      <alignment wrapText="1"/>
    </xf>
    <xf numFmtId="3" fontId="7" fillId="8" borderId="1" xfId="0" applyNumberFormat="1" applyFont="1" applyFill="1" applyBorder="1" applyAlignment="1">
      <alignment wrapText="1"/>
    </xf>
    <xf numFmtId="0" fontId="0" fillId="3" borderId="3" xfId="0" applyFill="1" applyBorder="1"/>
    <xf numFmtId="3" fontId="5" fillId="3" borderId="3" xfId="0" applyNumberFormat="1" applyFont="1" applyFill="1" applyBorder="1" applyAlignment="1">
      <alignment horizontal="left" vertical="center"/>
    </xf>
    <xf numFmtId="3" fontId="5" fillId="3" borderId="3" xfId="0" applyNumberFormat="1" applyFont="1" applyFill="1" applyBorder="1" applyAlignment="1">
      <alignment horizontal="right" vertical="center"/>
    </xf>
    <xf numFmtId="3" fontId="5" fillId="3" borderId="4" xfId="0" applyNumberFormat="1" applyFont="1" applyFill="1" applyBorder="1" applyAlignment="1">
      <alignment horizontal="right" vertical="center"/>
    </xf>
    <xf numFmtId="3" fontId="5" fillId="3" borderId="3" xfId="0" applyNumberFormat="1" applyFont="1" applyFill="1" applyBorder="1" applyAlignment="1">
      <alignment horizontal="center" vertical="center"/>
    </xf>
    <xf numFmtId="3" fontId="4" fillId="3" borderId="14" xfId="0" applyNumberFormat="1" applyFont="1" applyFill="1" applyBorder="1" applyAlignment="1">
      <alignment vertical="center"/>
    </xf>
    <xf numFmtId="3" fontId="4" fillId="3" borderId="7" xfId="0" applyNumberFormat="1" applyFont="1" applyFill="1" applyBorder="1" applyAlignment="1">
      <alignment vertical="center"/>
    </xf>
    <xf numFmtId="3" fontId="4" fillId="3" borderId="8" xfId="0" applyNumberFormat="1" applyFont="1" applyFill="1" applyBorder="1" applyAlignment="1">
      <alignment vertical="center"/>
    </xf>
    <xf numFmtId="3" fontId="4" fillId="3" borderId="2" xfId="0" applyNumberFormat="1" applyFont="1" applyFill="1" applyBorder="1" applyAlignment="1">
      <alignment vertical="center"/>
    </xf>
    <xf numFmtId="3" fontId="4" fillId="3" borderId="3" xfId="0" applyNumberFormat="1" applyFont="1" applyFill="1" applyBorder="1" applyAlignment="1">
      <alignment vertical="center"/>
    </xf>
    <xf numFmtId="3" fontId="4" fillId="3" borderId="4" xfId="0" applyNumberFormat="1" applyFont="1" applyFill="1" applyBorder="1" applyAlignment="1">
      <alignment vertical="center"/>
    </xf>
    <xf numFmtId="3" fontId="4" fillId="3" borderId="0" xfId="0" applyNumberFormat="1" applyFont="1" applyFill="1" applyAlignment="1">
      <alignment vertical="center"/>
    </xf>
    <xf numFmtId="3" fontId="4" fillId="3" borderId="9" xfId="0" applyNumberFormat="1" applyFont="1" applyFill="1" applyBorder="1" applyAlignment="1">
      <alignment vertical="center"/>
    </xf>
    <xf numFmtId="3" fontId="4" fillId="3" borderId="2" xfId="0" applyNumberFormat="1" applyFont="1" applyFill="1" applyBorder="1"/>
    <xf numFmtId="3" fontId="4" fillId="3" borderId="3" xfId="0" applyNumberFormat="1" applyFont="1" applyFill="1" applyBorder="1"/>
    <xf numFmtId="3" fontId="4" fillId="3" borderId="4" xfId="0" applyNumberFormat="1" applyFont="1" applyFill="1" applyBorder="1"/>
    <xf numFmtId="3" fontId="4" fillId="3" borderId="10" xfId="0" applyNumberFormat="1" applyFont="1" applyFill="1" applyBorder="1" applyAlignment="1">
      <alignment vertical="center"/>
    </xf>
    <xf numFmtId="3" fontId="4" fillId="3" borderId="11" xfId="0" applyNumberFormat="1" applyFont="1" applyFill="1" applyBorder="1" applyAlignment="1">
      <alignment vertical="center"/>
    </xf>
    <xf numFmtId="3" fontId="4" fillId="3" borderId="12" xfId="0" applyNumberFormat="1" applyFont="1" applyFill="1" applyBorder="1" applyAlignment="1">
      <alignment vertical="center"/>
    </xf>
    <xf numFmtId="3" fontId="4" fillId="7" borderId="1" xfId="0" applyNumberFormat="1" applyFont="1" applyFill="1" applyBorder="1" applyAlignment="1">
      <alignment wrapText="1"/>
    </xf>
    <xf numFmtId="0" fontId="3" fillId="0" borderId="0" xfId="0" applyFont="1"/>
    <xf numFmtId="46" fontId="21" fillId="0" borderId="0" xfId="0" applyNumberFormat="1" applyFont="1"/>
    <xf numFmtId="164" fontId="21" fillId="0" borderId="0" xfId="0" applyNumberFormat="1" applyFont="1"/>
    <xf numFmtId="0" fontId="23" fillId="0" borderId="0" xfId="0" applyFont="1"/>
    <xf numFmtId="46" fontId="6" fillId="0" borderId="0" xfId="0" applyNumberFormat="1" applyFont="1"/>
    <xf numFmtId="3" fontId="5" fillId="7" borderId="1" xfId="0" applyNumberFormat="1" applyFont="1" applyFill="1" applyBorder="1" applyAlignment="1">
      <alignment horizontal="left" vertical="center" wrapText="1"/>
    </xf>
    <xf numFmtId="3" fontId="5" fillId="8" borderId="6" xfId="0" applyNumberFormat="1" applyFont="1" applyFill="1" applyBorder="1" applyAlignment="1">
      <alignment horizontal="left" vertical="center" wrapText="1"/>
    </xf>
    <xf numFmtId="3" fontId="4" fillId="0" borderId="1" xfId="0" applyNumberFormat="1" applyFont="1" applyBorder="1" applyAlignment="1">
      <alignment horizontal="right" vertical="center"/>
    </xf>
    <xf numFmtId="3" fontId="5" fillId="8" borderId="1" xfId="0" applyNumberFormat="1" applyFont="1" applyFill="1" applyBorder="1" applyAlignment="1">
      <alignment horizontal="left" vertical="center" wrapText="1"/>
    </xf>
    <xf numFmtId="3" fontId="4" fillId="0" borderId="5" xfId="0" applyNumberFormat="1" applyFont="1" applyBorder="1"/>
    <xf numFmtId="3" fontId="5" fillId="4" borderId="2" xfId="0" applyNumberFormat="1" applyFont="1" applyFill="1" applyBorder="1"/>
    <xf numFmtId="3" fontId="5" fillId="7" borderId="1" xfId="0" applyNumberFormat="1" applyFont="1" applyFill="1" applyBorder="1"/>
    <xf numFmtId="3" fontId="11" fillId="0" borderId="1" xfId="0" applyNumberFormat="1" applyFont="1" applyBorder="1"/>
    <xf numFmtId="3" fontId="5" fillId="4" borderId="1" xfId="0" applyNumberFormat="1" applyFont="1" applyFill="1" applyBorder="1" applyAlignment="1">
      <alignment wrapText="1"/>
    </xf>
    <xf numFmtId="3" fontId="7" fillId="7" borderId="1" xfId="0" applyNumberFormat="1" applyFont="1" applyFill="1" applyBorder="1" applyAlignment="1">
      <alignment vertical="center" wrapText="1" shrinkToFit="1"/>
    </xf>
    <xf numFmtId="3" fontId="8" fillId="7" borderId="1" xfId="0" applyNumberFormat="1" applyFont="1" applyFill="1" applyBorder="1" applyAlignment="1">
      <alignment vertical="center" wrapText="1" shrinkToFit="1"/>
    </xf>
    <xf numFmtId="3" fontId="5" fillId="0" borderId="1" xfId="0" applyNumberFormat="1" applyFont="1" applyBorder="1" applyAlignment="1">
      <alignment wrapText="1" shrinkToFit="1"/>
    </xf>
    <xf numFmtId="3" fontId="5" fillId="8" borderId="1" xfId="0" applyNumberFormat="1" applyFont="1" applyFill="1" applyBorder="1" applyAlignment="1">
      <alignment wrapText="1" shrinkToFit="1"/>
    </xf>
    <xf numFmtId="3" fontId="4" fillId="8" borderId="1" xfId="0" applyNumberFormat="1" applyFont="1" applyFill="1" applyBorder="1" applyAlignment="1">
      <alignment wrapText="1" shrinkToFit="1"/>
    </xf>
    <xf numFmtId="3" fontId="4" fillId="8" borderId="1" xfId="0" applyNumberFormat="1" applyFont="1" applyFill="1" applyBorder="1" applyAlignment="1">
      <alignment wrapText="1"/>
    </xf>
    <xf numFmtId="3" fontId="5" fillId="0" borderId="5" xfId="0" applyNumberFormat="1" applyFont="1" applyBorder="1" applyAlignment="1">
      <alignment wrapText="1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3" fontId="5" fillId="6" borderId="1" xfId="0" applyNumberFormat="1" applyFont="1" applyFill="1" applyBorder="1"/>
    <xf numFmtId="0" fontId="25" fillId="0" borderId="1" xfId="0" applyFont="1" applyBorder="1"/>
    <xf numFmtId="0" fontId="5" fillId="0" borderId="5" xfId="0" applyFont="1" applyBorder="1"/>
    <xf numFmtId="0" fontId="5" fillId="0" borderId="11" xfId="0" applyFont="1" applyBorder="1"/>
    <xf numFmtId="0" fontId="25" fillId="0" borderId="0" xfId="0" applyFont="1"/>
    <xf numFmtId="0" fontId="24" fillId="5" borderId="1" xfId="0" applyFont="1" applyFill="1" applyBorder="1"/>
    <xf numFmtId="0" fontId="24" fillId="5" borderId="6" xfId="0" applyFont="1" applyFill="1" applyBorder="1"/>
    <xf numFmtId="0" fontId="8" fillId="0" borderId="13" xfId="0" applyFont="1" applyBorder="1"/>
    <xf numFmtId="0" fontId="8" fillId="0" borderId="0" xfId="0" applyFont="1"/>
    <xf numFmtId="0" fontId="4" fillId="3" borderId="2" xfId="0" applyFont="1" applyFill="1" applyBorder="1"/>
    <xf numFmtId="0" fontId="5" fillId="3" borderId="3" xfId="0" applyFont="1" applyFill="1" applyBorder="1"/>
    <xf numFmtId="3" fontId="25" fillId="0" borderId="1" xfId="0" applyNumberFormat="1" applyFont="1" applyBorder="1"/>
    <xf numFmtId="0" fontId="26" fillId="0" borderId="1" xfId="0" applyFont="1" applyBorder="1"/>
    <xf numFmtId="3" fontId="26" fillId="0" borderId="1" xfId="0" applyNumberFormat="1" applyFont="1" applyBorder="1"/>
    <xf numFmtId="0" fontId="5" fillId="0" borderId="2" xfId="0" applyFont="1" applyBorder="1"/>
    <xf numFmtId="0" fontId="26" fillId="0" borderId="2" xfId="0" applyFont="1" applyBorder="1"/>
    <xf numFmtId="0" fontId="25" fillId="0" borderId="3" xfId="0" applyFont="1" applyBorder="1"/>
    <xf numFmtId="0" fontId="27" fillId="0" borderId="0" xfId="0" applyFont="1"/>
    <xf numFmtId="3" fontId="5" fillId="9" borderId="1" xfId="0" applyNumberFormat="1" applyFont="1" applyFill="1" applyBorder="1"/>
    <xf numFmtId="3" fontId="5" fillId="10" borderId="1" xfId="0" applyNumberFormat="1" applyFont="1" applyFill="1" applyBorder="1"/>
    <xf numFmtId="3" fontId="4" fillId="0" borderId="6" xfId="0" applyNumberFormat="1" applyFont="1" applyBorder="1"/>
    <xf numFmtId="3" fontId="4" fillId="0" borderId="6" xfId="0" applyNumberFormat="1" applyFont="1" applyBorder="1" applyAlignment="1">
      <alignment wrapText="1"/>
    </xf>
    <xf numFmtId="3" fontId="5" fillId="9" borderId="5" xfId="0" applyNumberFormat="1" applyFont="1" applyFill="1" applyBorder="1"/>
    <xf numFmtId="3" fontId="7" fillId="0" borderId="1" xfId="0" applyNumberFormat="1" applyFont="1" applyBorder="1" applyAlignment="1">
      <alignment wrapText="1"/>
    </xf>
    <xf numFmtId="3" fontId="8" fillId="0" borderId="1" xfId="0" applyNumberFormat="1" applyFont="1" applyBorder="1" applyAlignment="1">
      <alignment wrapText="1"/>
    </xf>
    <xf numFmtId="0" fontId="4" fillId="3" borderId="6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  <xf numFmtId="3" fontId="4" fillId="7" borderId="1" xfId="0" applyNumberFormat="1" applyFont="1" applyFill="1" applyBorder="1"/>
    <xf numFmtId="0" fontId="11" fillId="3" borderId="2" xfId="0" applyFont="1" applyFill="1" applyBorder="1"/>
    <xf numFmtId="0" fontId="11" fillId="3" borderId="3" xfId="0" applyFont="1" applyFill="1" applyBorder="1"/>
    <xf numFmtId="3" fontId="11" fillId="3" borderId="3" xfId="0" applyNumberFormat="1" applyFont="1" applyFill="1" applyBorder="1"/>
    <xf numFmtId="3" fontId="11" fillId="3" borderId="4" xfId="0" applyNumberFormat="1" applyFont="1" applyFill="1" applyBorder="1"/>
    <xf numFmtId="0" fontId="11" fillId="0" borderId="2" xfId="0" applyFont="1" applyBorder="1"/>
    <xf numFmtId="0" fontId="2" fillId="0" borderId="0" xfId="0" applyFont="1"/>
    <xf numFmtId="3" fontId="2" fillId="0" borderId="0" xfId="0" applyNumberFormat="1" applyFont="1"/>
    <xf numFmtId="0" fontId="2" fillId="0" borderId="3" xfId="0" applyFont="1" applyBorder="1"/>
    <xf numFmtId="3" fontId="2" fillId="0" borderId="4" xfId="0" applyNumberFormat="1" applyFont="1" applyBorder="1"/>
    <xf numFmtId="0" fontId="2" fillId="0" borderId="1" xfId="0" applyFont="1" applyBorder="1"/>
    <xf numFmtId="3" fontId="2" fillId="0" borderId="1" xfId="0" applyNumberFormat="1" applyFont="1" applyBorder="1"/>
    <xf numFmtId="0" fontId="2" fillId="7" borderId="1" xfId="0" applyFont="1" applyFill="1" applyBorder="1"/>
    <xf numFmtId="0" fontId="15" fillId="7" borderId="1" xfId="0" applyFont="1" applyFill="1" applyBorder="1"/>
    <xf numFmtId="0" fontId="1" fillId="7" borderId="1" xfId="0" applyFont="1" applyFill="1" applyBorder="1"/>
    <xf numFmtId="0" fontId="1" fillId="0" borderId="1" xfId="0" applyFont="1" applyBorder="1"/>
    <xf numFmtId="0" fontId="11" fillId="7" borderId="1" xfId="0" applyFont="1" applyFill="1" applyBorder="1"/>
    <xf numFmtId="3" fontId="11" fillId="0" borderId="0" xfId="0" applyNumberFormat="1" applyFont="1"/>
    <xf numFmtId="0" fontId="1" fillId="8" borderId="1" xfId="0" applyFont="1" applyFill="1" applyBorder="1"/>
    <xf numFmtId="3" fontId="5" fillId="0" borderId="3" xfId="0" applyNumberFormat="1" applyFont="1" applyBorder="1" applyAlignment="1">
      <alignment wrapText="1"/>
    </xf>
    <xf numFmtId="3" fontId="4" fillId="0" borderId="3" xfId="0" applyNumberFormat="1" applyFont="1" applyBorder="1" applyAlignment="1">
      <alignment wrapText="1"/>
    </xf>
    <xf numFmtId="0" fontId="4" fillId="0" borderId="1" xfId="0" applyFont="1" applyBorder="1"/>
    <xf numFmtId="3" fontId="6" fillId="0" borderId="1" xfId="0" applyNumberFormat="1" applyFont="1" applyBorder="1" applyAlignment="1">
      <alignment wrapText="1"/>
    </xf>
    <xf numFmtId="0" fontId="5" fillId="9" borderId="1" xfId="0" applyFont="1" applyFill="1" applyBorder="1"/>
    <xf numFmtId="0" fontId="5" fillId="10" borderId="1" xfId="0" applyFont="1" applyFill="1" applyBorder="1"/>
    <xf numFmtId="0" fontId="17" fillId="0" borderId="1" xfId="0" applyFont="1" applyBorder="1" applyAlignment="1">
      <alignment wrapText="1"/>
    </xf>
    <xf numFmtId="0" fontId="4" fillId="4" borderId="1" xfId="0" applyFont="1" applyFill="1" applyBorder="1"/>
    <xf numFmtId="3" fontId="5" fillId="3" borderId="2" xfId="0" applyNumberFormat="1" applyFont="1" applyFill="1" applyBorder="1" applyAlignment="1">
      <alignment horizontal="center"/>
    </xf>
    <xf numFmtId="3" fontId="5" fillId="3" borderId="4" xfId="0" applyNumberFormat="1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4" xfId="0" applyFont="1" applyFill="1" applyBorder="1" applyAlignment="1">
      <alignment horizontal="center"/>
    </xf>
    <xf numFmtId="3" fontId="4" fillId="2" borderId="2" xfId="0" applyNumberFormat="1" applyFont="1" applyFill="1" applyBorder="1" applyAlignment="1">
      <alignment horizontal="center"/>
    </xf>
    <xf numFmtId="3" fontId="4" fillId="2" borderId="3" xfId="0" applyNumberFormat="1" applyFont="1" applyFill="1" applyBorder="1" applyAlignment="1">
      <alignment horizontal="center"/>
    </xf>
    <xf numFmtId="3" fontId="4" fillId="2" borderId="4" xfId="0" applyNumberFormat="1" applyFont="1" applyFill="1" applyBorder="1" applyAlignment="1">
      <alignment horizontal="center"/>
    </xf>
    <xf numFmtId="3" fontId="8" fillId="2" borderId="2" xfId="0" applyNumberFormat="1" applyFont="1" applyFill="1" applyBorder="1" applyAlignment="1">
      <alignment horizontal="center"/>
    </xf>
    <xf numFmtId="3" fontId="8" fillId="2" borderId="3" xfId="0" applyNumberFormat="1" applyFont="1" applyFill="1" applyBorder="1" applyAlignment="1">
      <alignment horizontal="center"/>
    </xf>
    <xf numFmtId="3" fontId="8" fillId="2" borderId="4" xfId="0" applyNumberFormat="1" applyFont="1" applyFill="1" applyBorder="1" applyAlignment="1">
      <alignment horizontal="center"/>
    </xf>
    <xf numFmtId="0" fontId="24" fillId="11" borderId="2" xfId="0" applyFont="1" applyFill="1" applyBorder="1" applyAlignment="1">
      <alignment horizontal="center"/>
    </xf>
    <xf numFmtId="0" fontId="24" fillId="11" borderId="3" xfId="0" applyFont="1" applyFill="1" applyBorder="1" applyAlignment="1">
      <alignment horizontal="center"/>
    </xf>
    <xf numFmtId="0" fontId="24" fillId="11" borderId="4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4" xfId="0" applyFont="1" applyBorder="1" applyAlignment="1">
      <alignment horizontal="left"/>
    </xf>
    <xf numFmtId="0" fontId="4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/>
    </xf>
    <xf numFmtId="3" fontId="4" fillId="6" borderId="2" xfId="0" applyNumberFormat="1" applyFont="1" applyFill="1" applyBorder="1" applyAlignment="1">
      <alignment horizontal="center"/>
    </xf>
    <xf numFmtId="3" fontId="4" fillId="6" borderId="3" xfId="0" applyNumberFormat="1" applyFont="1" applyFill="1" applyBorder="1" applyAlignment="1">
      <alignment horizontal="center"/>
    </xf>
    <xf numFmtId="3" fontId="4" fillId="6" borderId="4" xfId="0" applyNumberFormat="1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/>
    </xf>
    <xf numFmtId="0" fontId="4" fillId="3" borderId="4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  <xf numFmtId="0" fontId="4" fillId="6" borderId="2" xfId="0" applyFont="1" applyFill="1" applyBorder="1" applyAlignment="1">
      <alignment horizontal="center" wrapText="1"/>
    </xf>
    <xf numFmtId="0" fontId="4" fillId="6" borderId="3" xfId="0" applyFont="1" applyFill="1" applyBorder="1" applyAlignment="1">
      <alignment horizontal="center" wrapText="1"/>
    </xf>
    <xf numFmtId="0" fontId="4" fillId="6" borderId="4" xfId="0" applyFont="1" applyFill="1" applyBorder="1" applyAlignment="1">
      <alignment horizontal="center" wrapText="1"/>
    </xf>
    <xf numFmtId="0" fontId="4" fillId="3" borderId="1" xfId="0" applyFont="1" applyFill="1" applyBorder="1" applyAlignment="1">
      <alignment horizontal="center" wrapText="1"/>
    </xf>
    <xf numFmtId="0" fontId="13" fillId="0" borderId="0" xfId="0" applyFont="1" applyAlignment="1">
      <alignment horizontal="left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8"/>
  <sheetViews>
    <sheetView tabSelected="1" workbookViewId="0">
      <selection activeCell="C13" sqref="C13"/>
    </sheetView>
  </sheetViews>
  <sheetFormatPr defaultColWidth="8.7265625" defaultRowHeight="13.5" x14ac:dyDescent="0.3"/>
  <cols>
    <col min="1" max="1" width="75.1796875" style="8" customWidth="1"/>
    <col min="2" max="2" width="22.81640625" style="8" bestFit="1" customWidth="1"/>
    <col min="3" max="16384" width="8.7265625" style="8"/>
  </cols>
  <sheetData>
    <row r="1" spans="1:2" ht="18.5" x14ac:dyDescent="0.45">
      <c r="A1" s="26" t="s">
        <v>29</v>
      </c>
    </row>
    <row r="3" spans="1:2" x14ac:dyDescent="0.3">
      <c r="A3" s="19"/>
      <c r="B3" s="20" t="s">
        <v>41</v>
      </c>
    </row>
    <row r="4" spans="1:2" ht="14.5" customHeight="1" x14ac:dyDescent="0.3">
      <c r="A4" s="184" t="s">
        <v>48</v>
      </c>
      <c r="B4" s="185"/>
    </row>
    <row r="5" spans="1:2" x14ac:dyDescent="0.3">
      <c r="A5" s="3" t="s">
        <v>9</v>
      </c>
      <c r="B5" s="3">
        <v>100</v>
      </c>
    </row>
    <row r="6" spans="1:2" x14ac:dyDescent="0.3">
      <c r="A6" s="3" t="s">
        <v>8</v>
      </c>
      <c r="B6" s="3">
        <v>150</v>
      </c>
    </row>
    <row r="7" spans="1:2" x14ac:dyDescent="0.3">
      <c r="A7" s="3" t="s">
        <v>10</v>
      </c>
      <c r="B7" s="3">
        <v>100</v>
      </c>
    </row>
    <row r="8" spans="1:2" ht="15.75" customHeight="1" x14ac:dyDescent="0.3">
      <c r="A8" s="3" t="s">
        <v>51</v>
      </c>
      <c r="B8" s="3">
        <v>150</v>
      </c>
    </row>
    <row r="9" spans="1:2" x14ac:dyDescent="0.3">
      <c r="A9" s="3" t="s">
        <v>11</v>
      </c>
      <c r="B9" s="3">
        <v>700</v>
      </c>
    </row>
    <row r="10" spans="1:2" x14ac:dyDescent="0.3">
      <c r="A10" s="3" t="s">
        <v>12</v>
      </c>
      <c r="B10" s="3">
        <v>1000</v>
      </c>
    </row>
    <row r="11" spans="1:2" x14ac:dyDescent="0.3">
      <c r="A11" s="184" t="s">
        <v>56</v>
      </c>
      <c r="B11" s="185"/>
    </row>
    <row r="12" spans="1:2" x14ac:dyDescent="0.3">
      <c r="A12" s="6" t="s">
        <v>62</v>
      </c>
      <c r="B12" s="3">
        <v>20000</v>
      </c>
    </row>
    <row r="13" spans="1:2" x14ac:dyDescent="0.3">
      <c r="A13" s="3" t="s">
        <v>5</v>
      </c>
      <c r="B13" s="3">
        <v>1700</v>
      </c>
    </row>
    <row r="14" spans="1:2" ht="15.75" customHeight="1" x14ac:dyDescent="0.3">
      <c r="A14" s="184" t="s">
        <v>49</v>
      </c>
      <c r="B14" s="185"/>
    </row>
    <row r="15" spans="1:2" x14ac:dyDescent="0.3">
      <c r="A15" s="3" t="s">
        <v>45</v>
      </c>
      <c r="B15" s="3">
        <v>33000</v>
      </c>
    </row>
    <row r="16" spans="1:2" x14ac:dyDescent="0.3">
      <c r="A16" s="3" t="s">
        <v>46</v>
      </c>
      <c r="B16" s="3">
        <v>35000</v>
      </c>
    </row>
    <row r="17" spans="1:2" x14ac:dyDescent="0.3">
      <c r="A17" s="3" t="s">
        <v>47</v>
      </c>
      <c r="B17" s="3">
        <v>45000</v>
      </c>
    </row>
    <row r="18" spans="1:2" x14ac:dyDescent="0.3">
      <c r="A18" s="6" t="s">
        <v>59</v>
      </c>
      <c r="B18" s="3">
        <v>14000</v>
      </c>
    </row>
    <row r="20" spans="1:2" x14ac:dyDescent="0.3">
      <c r="A20" s="186" t="s">
        <v>50</v>
      </c>
      <c r="B20" s="187"/>
    </row>
    <row r="21" spans="1:2" x14ac:dyDescent="0.3">
      <c r="A21" s="3" t="s">
        <v>63</v>
      </c>
      <c r="B21" s="6">
        <v>20</v>
      </c>
    </row>
    <row r="22" spans="1:2" x14ac:dyDescent="0.3">
      <c r="A22" s="3" t="s">
        <v>61</v>
      </c>
      <c r="B22" s="3">
        <v>40</v>
      </c>
    </row>
    <row r="23" spans="1:2" x14ac:dyDescent="0.3">
      <c r="A23" s="184" t="s">
        <v>57</v>
      </c>
      <c r="B23" s="185"/>
    </row>
    <row r="24" spans="1:2" x14ac:dyDescent="0.3">
      <c r="A24" s="2" t="s">
        <v>43</v>
      </c>
      <c r="B24" s="3">
        <v>50</v>
      </c>
    </row>
    <row r="25" spans="1:2" x14ac:dyDescent="0.3">
      <c r="A25" s="2" t="s">
        <v>44</v>
      </c>
      <c r="B25" s="3">
        <v>120</v>
      </c>
    </row>
    <row r="26" spans="1:2" x14ac:dyDescent="0.3">
      <c r="A26" s="2" t="s">
        <v>42</v>
      </c>
      <c r="B26" s="3">
        <v>150</v>
      </c>
    </row>
    <row r="27" spans="1:2" x14ac:dyDescent="0.3">
      <c r="A27" s="186" t="s">
        <v>55</v>
      </c>
      <c r="B27" s="187"/>
    </row>
    <row r="28" spans="1:2" x14ac:dyDescent="0.3">
      <c r="A28" s="6" t="s">
        <v>40</v>
      </c>
      <c r="B28" s="3">
        <v>5000</v>
      </c>
    </row>
  </sheetData>
  <mergeCells count="6">
    <mergeCell ref="A4:B4"/>
    <mergeCell ref="A14:B14"/>
    <mergeCell ref="A20:B20"/>
    <mergeCell ref="A27:B27"/>
    <mergeCell ref="A23:B23"/>
    <mergeCell ref="A11:B11"/>
  </mergeCells>
  <phoneticPr fontId="9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7937E4-70D6-411C-9FBF-CC3BDCCF8F1E}">
  <dimension ref="A1:L115"/>
  <sheetViews>
    <sheetView workbookViewId="0">
      <selection activeCell="D80" sqref="D80"/>
    </sheetView>
  </sheetViews>
  <sheetFormatPr defaultRowHeight="14.5" x14ac:dyDescent="0.35"/>
  <cols>
    <col min="1" max="1" width="13.54296875" customWidth="1"/>
    <col min="2" max="2" width="15.54296875" customWidth="1"/>
    <col min="3" max="3" width="18.54296875" customWidth="1"/>
    <col min="4" max="4" width="49.1796875" customWidth="1"/>
    <col min="6" max="6" width="8.26953125" customWidth="1"/>
    <col min="7" max="7" width="12.7265625" customWidth="1"/>
    <col min="8" max="8" width="18.54296875" customWidth="1"/>
    <col min="9" max="9" width="45.26953125" customWidth="1"/>
    <col min="11" max="11" width="25.81640625" customWidth="1"/>
    <col min="12" max="12" width="22.453125" customWidth="1"/>
  </cols>
  <sheetData>
    <row r="1" spans="1:9" ht="18.5" x14ac:dyDescent="0.45">
      <c r="A1" s="26" t="s">
        <v>65</v>
      </c>
    </row>
    <row r="3" spans="1:9" x14ac:dyDescent="0.35">
      <c r="A3" s="135" t="s">
        <v>22</v>
      </c>
      <c r="B3" s="135" t="s">
        <v>14</v>
      </c>
      <c r="C3" s="135" t="s">
        <v>24</v>
      </c>
      <c r="D3" s="135" t="s">
        <v>6</v>
      </c>
      <c r="E3" s="136" t="s">
        <v>25</v>
      </c>
      <c r="F3" s="136" t="s">
        <v>26</v>
      </c>
      <c r="G3" s="136" t="s">
        <v>27</v>
      </c>
      <c r="H3" s="136" t="s">
        <v>28</v>
      </c>
      <c r="I3" s="137" t="s">
        <v>64</v>
      </c>
    </row>
    <row r="4" spans="1:9" x14ac:dyDescent="0.35">
      <c r="A4" s="194" t="s">
        <v>146</v>
      </c>
      <c r="B4" s="195"/>
      <c r="C4" s="195"/>
      <c r="D4" s="195"/>
      <c r="E4" s="195"/>
      <c r="F4" s="195"/>
      <c r="G4" s="195"/>
      <c r="H4" s="196"/>
      <c r="I4" s="138"/>
    </row>
    <row r="5" spans="1:9" x14ac:dyDescent="0.35">
      <c r="A5" s="94" t="s">
        <v>66</v>
      </c>
      <c r="B5" s="95" t="s">
        <v>165</v>
      </c>
      <c r="C5" s="95"/>
      <c r="D5" s="95"/>
      <c r="E5" s="95"/>
      <c r="F5" s="95"/>
      <c r="G5" s="95"/>
      <c r="H5" s="96"/>
      <c r="I5" s="8"/>
    </row>
    <row r="6" spans="1:9" ht="27" x14ac:dyDescent="0.35">
      <c r="A6" s="6" t="s">
        <v>67</v>
      </c>
      <c r="B6" s="6" t="s">
        <v>66</v>
      </c>
      <c r="C6" s="66" t="s">
        <v>87</v>
      </c>
      <c r="D6" s="120" t="s">
        <v>178</v>
      </c>
      <c r="E6" s="3" t="s">
        <v>16</v>
      </c>
      <c r="F6" s="3">
        <v>1</v>
      </c>
      <c r="G6" s="3">
        <v>34000</v>
      </c>
      <c r="H6" s="3">
        <f t="shared" ref="H6:H10" si="0">F6*G6</f>
        <v>34000</v>
      </c>
      <c r="I6" s="8"/>
    </row>
    <row r="7" spans="1:9" ht="27" x14ac:dyDescent="0.35">
      <c r="A7" s="6" t="s">
        <v>67</v>
      </c>
      <c r="B7" s="6" t="s">
        <v>66</v>
      </c>
      <c r="C7" s="66" t="s">
        <v>87</v>
      </c>
      <c r="D7" s="120" t="s">
        <v>179</v>
      </c>
      <c r="E7" s="3" t="s">
        <v>16</v>
      </c>
      <c r="F7" s="3">
        <v>1</v>
      </c>
      <c r="G7" s="3">
        <v>42000</v>
      </c>
      <c r="H7" s="3">
        <f>F7*G7</f>
        <v>42000</v>
      </c>
      <c r="I7" s="8"/>
    </row>
    <row r="8" spans="1:9" ht="54" x14ac:dyDescent="0.35">
      <c r="A8" s="6" t="s">
        <v>67</v>
      </c>
      <c r="B8" s="6" t="s">
        <v>66</v>
      </c>
      <c r="C8" s="66" t="s">
        <v>100</v>
      </c>
      <c r="D8" s="120" t="s">
        <v>183</v>
      </c>
      <c r="E8" s="3" t="s">
        <v>16</v>
      </c>
      <c r="F8" s="3">
        <v>1</v>
      </c>
      <c r="G8" s="3">
        <v>48000</v>
      </c>
      <c r="H8" s="3">
        <f t="shared" si="0"/>
        <v>48000</v>
      </c>
      <c r="I8" s="8"/>
    </row>
    <row r="9" spans="1:9" ht="54" x14ac:dyDescent="0.35">
      <c r="A9" s="6" t="s">
        <v>67</v>
      </c>
      <c r="B9" s="6" t="s">
        <v>66</v>
      </c>
      <c r="C9" s="66" t="s">
        <v>100</v>
      </c>
      <c r="D9" s="120" t="s">
        <v>180</v>
      </c>
      <c r="E9" s="3" t="s">
        <v>16</v>
      </c>
      <c r="F9" s="3">
        <v>1</v>
      </c>
      <c r="G9" s="3">
        <v>45000</v>
      </c>
      <c r="H9" s="3">
        <f t="shared" si="0"/>
        <v>45000</v>
      </c>
      <c r="I9" s="8"/>
    </row>
    <row r="10" spans="1:9" ht="40.5" x14ac:dyDescent="0.35">
      <c r="A10" s="6" t="s">
        <v>67</v>
      </c>
      <c r="B10" s="6" t="s">
        <v>66</v>
      </c>
      <c r="C10" s="66" t="s">
        <v>100</v>
      </c>
      <c r="D10" s="120" t="s">
        <v>181</v>
      </c>
      <c r="E10" s="3" t="s">
        <v>16</v>
      </c>
      <c r="F10" s="3">
        <v>1</v>
      </c>
      <c r="G10" s="3">
        <v>25000</v>
      </c>
      <c r="H10" s="3">
        <f t="shared" si="0"/>
        <v>25000</v>
      </c>
      <c r="I10" s="8"/>
    </row>
    <row r="11" spans="1:9" ht="27" x14ac:dyDescent="0.35">
      <c r="A11" s="6" t="s">
        <v>67</v>
      </c>
      <c r="B11" s="6" t="s">
        <v>66</v>
      </c>
      <c r="C11" s="66"/>
      <c r="D11" s="121" t="s">
        <v>182</v>
      </c>
      <c r="E11" s="66"/>
      <c r="F11" s="66"/>
      <c r="G11" s="66"/>
      <c r="H11" s="4">
        <f>SUM(H6:H10)</f>
        <v>194000</v>
      </c>
      <c r="I11" s="8"/>
    </row>
    <row r="12" spans="1:9" ht="41" x14ac:dyDescent="0.35">
      <c r="A12" s="6" t="s">
        <v>67</v>
      </c>
      <c r="B12" s="6" t="s">
        <v>66</v>
      </c>
      <c r="C12" s="6" t="s">
        <v>54</v>
      </c>
      <c r="D12" s="122" t="s">
        <v>184</v>
      </c>
      <c r="E12" s="3" t="s">
        <v>4</v>
      </c>
      <c r="F12" s="3">
        <v>4095</v>
      </c>
      <c r="G12" s="3">
        <v>100</v>
      </c>
      <c r="H12" s="3">
        <f>F12*G12</f>
        <v>409500</v>
      </c>
      <c r="I12" s="8"/>
    </row>
    <row r="13" spans="1:9" x14ac:dyDescent="0.35">
      <c r="A13" s="6" t="s">
        <v>67</v>
      </c>
      <c r="B13" s="6" t="s">
        <v>66</v>
      </c>
      <c r="C13" s="6" t="s">
        <v>54</v>
      </c>
      <c r="D13" s="122" t="s">
        <v>175</v>
      </c>
      <c r="E13" s="3" t="s">
        <v>16</v>
      </c>
      <c r="F13" s="3">
        <v>163</v>
      </c>
      <c r="G13" s="3">
        <v>700</v>
      </c>
      <c r="H13" s="3">
        <f>F13*G13</f>
        <v>114100</v>
      </c>
      <c r="I13" s="8"/>
    </row>
    <row r="14" spans="1:9" ht="41" x14ac:dyDescent="0.35">
      <c r="A14" s="6" t="s">
        <v>67</v>
      </c>
      <c r="B14" s="6" t="s">
        <v>66</v>
      </c>
      <c r="C14" s="6" t="s">
        <v>54</v>
      </c>
      <c r="D14" s="122" t="s">
        <v>185</v>
      </c>
      <c r="E14" s="3" t="s">
        <v>4</v>
      </c>
      <c r="F14" s="3">
        <v>5040</v>
      </c>
      <c r="G14" s="3">
        <v>100</v>
      </c>
      <c r="H14" s="3">
        <f>F14*G14</f>
        <v>504000</v>
      </c>
      <c r="I14" s="8"/>
    </row>
    <row r="15" spans="1:9" x14ac:dyDescent="0.35">
      <c r="A15" s="6" t="s">
        <v>67</v>
      </c>
      <c r="B15" s="6" t="s">
        <v>66</v>
      </c>
      <c r="C15" s="6" t="s">
        <v>54</v>
      </c>
      <c r="D15" s="122" t="s">
        <v>176</v>
      </c>
      <c r="E15" s="3" t="s">
        <v>16</v>
      </c>
      <c r="F15" s="3">
        <v>199</v>
      </c>
      <c r="G15" s="3">
        <v>700</v>
      </c>
      <c r="H15" s="3">
        <f>F15*G15</f>
        <v>139300</v>
      </c>
      <c r="I15" s="8"/>
    </row>
    <row r="16" spans="1:9" ht="68" x14ac:dyDescent="0.35">
      <c r="A16" s="6" t="s">
        <v>67</v>
      </c>
      <c r="B16" s="6" t="s">
        <v>66</v>
      </c>
      <c r="C16" s="6" t="s">
        <v>53</v>
      </c>
      <c r="D16" s="122" t="s">
        <v>186</v>
      </c>
      <c r="E16" s="3" t="s">
        <v>4</v>
      </c>
      <c r="F16" s="3">
        <v>6520</v>
      </c>
      <c r="G16" s="3">
        <v>150</v>
      </c>
      <c r="H16" s="3">
        <f>F16*G16</f>
        <v>978000</v>
      </c>
      <c r="I16" s="8"/>
    </row>
    <row r="17" spans="1:9" x14ac:dyDescent="0.35">
      <c r="A17" s="6" t="s">
        <v>67</v>
      </c>
      <c r="B17" s="6" t="s">
        <v>66</v>
      </c>
      <c r="C17" s="6" t="s">
        <v>53</v>
      </c>
      <c r="D17" s="122" t="s">
        <v>177</v>
      </c>
      <c r="E17" s="3" t="s">
        <v>16</v>
      </c>
      <c r="F17" s="3">
        <v>286</v>
      </c>
      <c r="G17" s="3">
        <v>1000</v>
      </c>
      <c r="H17" s="3">
        <f t="shared" ref="H17:H25" si="1">F17*G17</f>
        <v>286000</v>
      </c>
      <c r="I17" s="8"/>
    </row>
    <row r="18" spans="1:9" ht="41" x14ac:dyDescent="0.35">
      <c r="A18" s="6" t="s">
        <v>67</v>
      </c>
      <c r="B18" s="6" t="s">
        <v>66</v>
      </c>
      <c r="C18" s="6" t="s">
        <v>53</v>
      </c>
      <c r="D18" s="122" t="s">
        <v>160</v>
      </c>
      <c r="E18" s="3" t="s">
        <v>4</v>
      </c>
      <c r="F18" s="3">
        <v>140</v>
      </c>
      <c r="G18" s="3">
        <v>150</v>
      </c>
      <c r="H18" s="3">
        <f t="shared" si="1"/>
        <v>21000</v>
      </c>
      <c r="I18" s="8"/>
    </row>
    <row r="19" spans="1:9" x14ac:dyDescent="0.35">
      <c r="A19" s="6" t="s">
        <v>67</v>
      </c>
      <c r="B19" s="6" t="s">
        <v>66</v>
      </c>
      <c r="C19" s="6" t="s">
        <v>53</v>
      </c>
      <c r="D19" s="122" t="s">
        <v>113</v>
      </c>
      <c r="E19" s="3" t="s">
        <v>4</v>
      </c>
      <c r="F19" s="3">
        <v>1295</v>
      </c>
      <c r="G19" s="3">
        <v>100</v>
      </c>
      <c r="H19" s="3">
        <f t="shared" si="1"/>
        <v>129500</v>
      </c>
      <c r="I19" s="8"/>
    </row>
    <row r="20" spans="1:9" x14ac:dyDescent="0.35">
      <c r="A20" s="6" t="s">
        <v>67</v>
      </c>
      <c r="B20" s="6" t="s">
        <v>66</v>
      </c>
      <c r="C20" s="6" t="s">
        <v>52</v>
      </c>
      <c r="D20" s="122" t="s">
        <v>161</v>
      </c>
      <c r="E20" s="3" t="s">
        <v>16</v>
      </c>
      <c r="F20" s="3">
        <v>8</v>
      </c>
      <c r="G20" s="3">
        <v>33000</v>
      </c>
      <c r="H20" s="3">
        <f t="shared" si="1"/>
        <v>264000</v>
      </c>
      <c r="I20" s="8"/>
    </row>
    <row r="21" spans="1:9" ht="27.5" x14ac:dyDescent="0.35">
      <c r="A21" s="6" t="s">
        <v>67</v>
      </c>
      <c r="B21" s="6" t="s">
        <v>66</v>
      </c>
      <c r="C21" s="6" t="s">
        <v>89</v>
      </c>
      <c r="D21" s="123" t="s">
        <v>187</v>
      </c>
      <c r="E21" s="3" t="s">
        <v>16</v>
      </c>
      <c r="F21" s="3">
        <v>1</v>
      </c>
      <c r="G21" s="3">
        <v>120000</v>
      </c>
      <c r="H21" s="3">
        <f t="shared" si="1"/>
        <v>120000</v>
      </c>
      <c r="I21" s="8"/>
    </row>
    <row r="22" spans="1:9" ht="27.5" x14ac:dyDescent="0.35">
      <c r="A22" s="6" t="s">
        <v>67</v>
      </c>
      <c r="B22" s="6" t="s">
        <v>66</v>
      </c>
      <c r="C22" s="6" t="s">
        <v>89</v>
      </c>
      <c r="D22" s="123" t="s">
        <v>162</v>
      </c>
      <c r="E22" s="3" t="s">
        <v>16</v>
      </c>
      <c r="F22" s="3">
        <v>1</v>
      </c>
      <c r="G22" s="3">
        <v>160000</v>
      </c>
      <c r="H22" s="3">
        <f t="shared" si="1"/>
        <v>160000</v>
      </c>
      <c r="I22" s="8"/>
    </row>
    <row r="23" spans="1:9" x14ac:dyDescent="0.35">
      <c r="A23" s="6" t="s">
        <v>67</v>
      </c>
      <c r="B23" s="6" t="s">
        <v>66</v>
      </c>
      <c r="C23" s="6" t="s">
        <v>52</v>
      </c>
      <c r="D23" s="123" t="s">
        <v>84</v>
      </c>
      <c r="E23" s="3" t="s">
        <v>16</v>
      </c>
      <c r="F23" s="3">
        <v>1</v>
      </c>
      <c r="G23" s="3">
        <v>210000</v>
      </c>
      <c r="H23" s="3">
        <f t="shared" si="1"/>
        <v>210000</v>
      </c>
      <c r="I23" s="8"/>
    </row>
    <row r="24" spans="1:9" x14ac:dyDescent="0.35">
      <c r="A24" s="6" t="s">
        <v>67</v>
      </c>
      <c r="B24" s="6" t="s">
        <v>66</v>
      </c>
      <c r="C24" s="6" t="s">
        <v>52</v>
      </c>
      <c r="D24" s="123" t="s">
        <v>85</v>
      </c>
      <c r="E24" s="3" t="s">
        <v>16</v>
      </c>
      <c r="F24" s="3">
        <v>1</v>
      </c>
      <c r="G24" s="3">
        <v>30000</v>
      </c>
      <c r="H24" s="3">
        <f t="shared" si="1"/>
        <v>30000</v>
      </c>
      <c r="I24" s="8"/>
    </row>
    <row r="25" spans="1:9" x14ac:dyDescent="0.35">
      <c r="A25" s="6" t="s">
        <v>67</v>
      </c>
      <c r="B25" s="6" t="s">
        <v>66</v>
      </c>
      <c r="C25" s="6" t="s">
        <v>89</v>
      </c>
      <c r="D25" s="123" t="s">
        <v>83</v>
      </c>
      <c r="E25" s="3" t="s">
        <v>16</v>
      </c>
      <c r="F25" s="3">
        <v>1</v>
      </c>
      <c r="G25" s="3">
        <v>180000</v>
      </c>
      <c r="H25" s="3">
        <f t="shared" si="1"/>
        <v>180000</v>
      </c>
      <c r="I25" s="8"/>
    </row>
    <row r="26" spans="1:9" ht="27.5" x14ac:dyDescent="0.35">
      <c r="A26" s="6" t="s">
        <v>67</v>
      </c>
      <c r="B26" s="6" t="s">
        <v>66</v>
      </c>
      <c r="C26" s="6"/>
      <c r="D26" s="124" t="s">
        <v>163</v>
      </c>
      <c r="E26" s="3"/>
      <c r="F26" s="3"/>
      <c r="G26" s="3"/>
      <c r="H26" s="4">
        <f>SUM(H21:H25)</f>
        <v>700000</v>
      </c>
      <c r="I26" s="8"/>
    </row>
    <row r="27" spans="1:9" x14ac:dyDescent="0.35">
      <c r="A27" s="22" t="s">
        <v>7</v>
      </c>
      <c r="B27" s="24"/>
      <c r="C27" s="24"/>
      <c r="D27" s="24"/>
      <c r="E27" s="24"/>
      <c r="F27" s="24"/>
      <c r="G27" s="25"/>
      <c r="H27" s="25">
        <f>SUM(H11:H20)+H26</f>
        <v>3739400</v>
      </c>
      <c r="I27" s="8"/>
    </row>
    <row r="28" spans="1:9" x14ac:dyDescent="0.35">
      <c r="A28" s="188" t="s">
        <v>95</v>
      </c>
      <c r="B28" s="189"/>
      <c r="C28" s="189"/>
      <c r="D28" s="189"/>
      <c r="E28" s="189"/>
      <c r="F28" s="189"/>
      <c r="G28" s="189"/>
      <c r="H28" s="190"/>
      <c r="I28" s="8"/>
    </row>
    <row r="29" spans="1:9" x14ac:dyDescent="0.35">
      <c r="A29" s="139" t="s">
        <v>166</v>
      </c>
      <c r="B29" s="140"/>
      <c r="C29" s="140"/>
      <c r="D29" s="90"/>
      <c r="E29" s="87"/>
      <c r="F29" s="88"/>
      <c r="G29" s="87"/>
      <c r="H29" s="89"/>
      <c r="I29" s="8"/>
    </row>
    <row r="30" spans="1:9" ht="27.5" x14ac:dyDescent="0.35">
      <c r="A30" s="132" t="s">
        <v>67</v>
      </c>
      <c r="B30" s="132" t="s">
        <v>68</v>
      </c>
      <c r="C30" s="133" t="s">
        <v>87</v>
      </c>
      <c r="D30" s="126" t="s">
        <v>86</v>
      </c>
      <c r="E30" s="14" t="s">
        <v>16</v>
      </c>
      <c r="F30" s="14">
        <v>1</v>
      </c>
      <c r="G30" s="14">
        <v>5000</v>
      </c>
      <c r="H30" s="14">
        <f t="shared" ref="H30:H47" si="2">F30*G30</f>
        <v>5000</v>
      </c>
      <c r="I30" s="18"/>
    </row>
    <row r="31" spans="1:9" x14ac:dyDescent="0.35">
      <c r="A31" s="132" t="s">
        <v>67</v>
      </c>
      <c r="B31" s="132" t="s">
        <v>68</v>
      </c>
      <c r="C31" s="133" t="s">
        <v>54</v>
      </c>
      <c r="D31" s="2" t="s">
        <v>20</v>
      </c>
      <c r="E31" s="3" t="s">
        <v>4</v>
      </c>
      <c r="F31" s="3">
        <v>525</v>
      </c>
      <c r="G31" s="3">
        <f>'1. ÜHIKHINNAD'!B5</f>
        <v>100</v>
      </c>
      <c r="H31" s="14">
        <f t="shared" si="2"/>
        <v>52500</v>
      </c>
      <c r="I31" s="18"/>
    </row>
    <row r="32" spans="1:9" x14ac:dyDescent="0.35">
      <c r="A32" s="132" t="s">
        <v>67</v>
      </c>
      <c r="B32" s="132" t="s">
        <v>68</v>
      </c>
      <c r="C32" s="133" t="s">
        <v>54</v>
      </c>
      <c r="D32" s="2" t="s">
        <v>140</v>
      </c>
      <c r="E32" s="3" t="s">
        <v>4</v>
      </c>
      <c r="F32" s="3">
        <v>695</v>
      </c>
      <c r="G32" s="3">
        <f>'1. ÜHIKHINNAD'!B5</f>
        <v>100</v>
      </c>
      <c r="H32" s="14">
        <f t="shared" si="2"/>
        <v>69500</v>
      </c>
      <c r="I32" s="18"/>
    </row>
    <row r="33" spans="1:9" x14ac:dyDescent="0.35">
      <c r="A33" s="132" t="s">
        <v>67</v>
      </c>
      <c r="B33" s="132" t="s">
        <v>68</v>
      </c>
      <c r="C33" s="133" t="s">
        <v>54</v>
      </c>
      <c r="D33" s="2" t="s">
        <v>110</v>
      </c>
      <c r="E33" s="3" t="s">
        <v>16</v>
      </c>
      <c r="F33" s="3">
        <v>5</v>
      </c>
      <c r="G33" s="3">
        <f>'1. ÜHIKHINNAD'!B9</f>
        <v>700</v>
      </c>
      <c r="H33" s="14">
        <f t="shared" si="2"/>
        <v>3500</v>
      </c>
      <c r="I33" s="18"/>
    </row>
    <row r="34" spans="1:9" x14ac:dyDescent="0.35">
      <c r="A34" s="132" t="s">
        <v>67</v>
      </c>
      <c r="B34" s="132" t="s">
        <v>68</v>
      </c>
      <c r="C34" s="6" t="s">
        <v>52</v>
      </c>
      <c r="D34" s="3" t="s">
        <v>91</v>
      </c>
      <c r="E34" s="3" t="s">
        <v>16</v>
      </c>
      <c r="F34" s="3">
        <v>1</v>
      </c>
      <c r="G34" s="3">
        <v>5000</v>
      </c>
      <c r="H34" s="14">
        <f t="shared" si="2"/>
        <v>5000</v>
      </c>
      <c r="I34" s="18"/>
    </row>
    <row r="35" spans="1:9" ht="27.5" x14ac:dyDescent="0.35">
      <c r="A35" s="132" t="s">
        <v>67</v>
      </c>
      <c r="B35" s="132" t="s">
        <v>68</v>
      </c>
      <c r="C35" s="6" t="s">
        <v>52</v>
      </c>
      <c r="D35" s="126" t="s">
        <v>171</v>
      </c>
      <c r="E35" s="3" t="s">
        <v>16</v>
      </c>
      <c r="F35" s="3">
        <v>1</v>
      </c>
      <c r="G35" s="3">
        <f>'1. ÜHIKHINNAD'!B16</f>
        <v>35000</v>
      </c>
      <c r="H35" s="14">
        <f t="shared" si="2"/>
        <v>35000</v>
      </c>
      <c r="I35" s="18"/>
    </row>
    <row r="36" spans="1:9" x14ac:dyDescent="0.35">
      <c r="A36" s="132" t="s">
        <v>67</v>
      </c>
      <c r="B36" s="132" t="s">
        <v>68</v>
      </c>
      <c r="C36" s="132" t="s">
        <v>53</v>
      </c>
      <c r="D36" s="14" t="s">
        <v>111</v>
      </c>
      <c r="E36" s="3" t="s">
        <v>4</v>
      </c>
      <c r="F36" s="3">
        <v>320</v>
      </c>
      <c r="G36" s="3">
        <f>'1. ÜHIKHINNAD'!B6</f>
        <v>150</v>
      </c>
      <c r="H36" s="14">
        <f t="shared" si="2"/>
        <v>48000</v>
      </c>
      <c r="I36" s="18"/>
    </row>
    <row r="37" spans="1:9" x14ac:dyDescent="0.35">
      <c r="A37" s="132" t="s">
        <v>67</v>
      </c>
      <c r="B37" s="132" t="s">
        <v>68</v>
      </c>
      <c r="C37" s="132" t="s">
        <v>53</v>
      </c>
      <c r="D37" s="14" t="s">
        <v>19</v>
      </c>
      <c r="E37" s="3" t="s">
        <v>4</v>
      </c>
      <c r="F37" s="3">
        <v>290</v>
      </c>
      <c r="G37" s="3">
        <f>'1. ÜHIKHINNAD'!B6</f>
        <v>150</v>
      </c>
      <c r="H37" s="14">
        <f t="shared" si="2"/>
        <v>43500</v>
      </c>
      <c r="I37" s="18"/>
    </row>
    <row r="38" spans="1:9" x14ac:dyDescent="0.35">
      <c r="A38" s="132" t="s">
        <v>67</v>
      </c>
      <c r="B38" s="132" t="s">
        <v>68</v>
      </c>
      <c r="C38" s="132" t="s">
        <v>53</v>
      </c>
      <c r="D38" s="14" t="s">
        <v>136</v>
      </c>
      <c r="E38" s="3" t="s">
        <v>16</v>
      </c>
      <c r="F38" s="3">
        <v>7</v>
      </c>
      <c r="G38" s="3">
        <f>'1. ÜHIKHINNAD'!B10</f>
        <v>1000</v>
      </c>
      <c r="H38" s="14">
        <f t="shared" si="2"/>
        <v>7000</v>
      </c>
      <c r="I38" s="18"/>
    </row>
    <row r="39" spans="1:9" x14ac:dyDescent="0.35">
      <c r="A39" s="132" t="s">
        <v>67</v>
      </c>
      <c r="B39" s="132" t="s">
        <v>68</v>
      </c>
      <c r="C39" s="132" t="s">
        <v>53</v>
      </c>
      <c r="D39" s="14" t="s">
        <v>135</v>
      </c>
      <c r="E39" s="3" t="s">
        <v>4</v>
      </c>
      <c r="F39" s="3">
        <v>360</v>
      </c>
      <c r="G39" s="3">
        <f>'1. ÜHIKHINNAD'!B7</f>
        <v>100</v>
      </c>
      <c r="H39" s="14">
        <f t="shared" si="2"/>
        <v>36000</v>
      </c>
      <c r="I39" s="18"/>
    </row>
    <row r="40" spans="1:9" ht="27.5" x14ac:dyDescent="0.35">
      <c r="A40" s="132" t="s">
        <v>67</v>
      </c>
      <c r="B40" s="132" t="s">
        <v>68</v>
      </c>
      <c r="C40" s="133"/>
      <c r="D40" s="125" t="s">
        <v>157</v>
      </c>
      <c r="E40" s="4"/>
      <c r="F40" s="4"/>
      <c r="G40" s="4"/>
      <c r="H40" s="115">
        <f>SUM(H41:H47)</f>
        <v>830000</v>
      </c>
      <c r="I40" s="65" t="s">
        <v>90</v>
      </c>
    </row>
    <row r="41" spans="1:9" x14ac:dyDescent="0.35">
      <c r="A41" s="6" t="s">
        <v>67</v>
      </c>
      <c r="B41" s="6" t="s">
        <v>68</v>
      </c>
      <c r="C41" s="6" t="s">
        <v>89</v>
      </c>
      <c r="D41" s="82" t="s">
        <v>83</v>
      </c>
      <c r="E41" s="3" t="s">
        <v>16</v>
      </c>
      <c r="F41" s="3">
        <v>1</v>
      </c>
      <c r="G41" s="3">
        <v>150000</v>
      </c>
      <c r="H41" s="3">
        <f t="shared" si="2"/>
        <v>150000</v>
      </c>
      <c r="I41" s="18"/>
    </row>
    <row r="42" spans="1:9" x14ac:dyDescent="0.35">
      <c r="A42" s="132"/>
      <c r="B42" s="6"/>
      <c r="C42" s="6" t="s">
        <v>89</v>
      </c>
      <c r="D42" s="82" t="s">
        <v>88</v>
      </c>
      <c r="E42" s="3" t="s">
        <v>16</v>
      </c>
      <c r="F42" s="3">
        <v>1</v>
      </c>
      <c r="G42" s="3">
        <v>60000</v>
      </c>
      <c r="H42" s="3">
        <f>F42*G42</f>
        <v>60000</v>
      </c>
      <c r="I42" s="18"/>
    </row>
    <row r="43" spans="1:9" x14ac:dyDescent="0.35">
      <c r="A43" s="132" t="s">
        <v>67</v>
      </c>
      <c r="B43" s="6" t="s">
        <v>68</v>
      </c>
      <c r="C43" s="6" t="s">
        <v>52</v>
      </c>
      <c r="D43" s="83" t="s">
        <v>84</v>
      </c>
      <c r="E43" s="27" t="s">
        <v>16</v>
      </c>
      <c r="F43" s="27">
        <v>1</v>
      </c>
      <c r="G43" s="3">
        <v>170000</v>
      </c>
      <c r="H43" s="3">
        <f>F43*G43</f>
        <v>170000</v>
      </c>
    </row>
    <row r="44" spans="1:9" x14ac:dyDescent="0.35">
      <c r="A44" s="132" t="s">
        <v>67</v>
      </c>
      <c r="B44" s="6" t="s">
        <v>68</v>
      </c>
      <c r="C44" s="6" t="s">
        <v>52</v>
      </c>
      <c r="D44" s="82" t="s">
        <v>85</v>
      </c>
      <c r="E44" s="3" t="s">
        <v>16</v>
      </c>
      <c r="F44" s="3">
        <v>1</v>
      </c>
      <c r="G44" s="3">
        <v>30000</v>
      </c>
      <c r="H44" s="3">
        <f>F44*G44</f>
        <v>30000</v>
      </c>
      <c r="I44" s="18"/>
    </row>
    <row r="45" spans="1:9" ht="41" x14ac:dyDescent="0.35">
      <c r="A45" s="132" t="s">
        <v>67</v>
      </c>
      <c r="B45" s="132" t="s">
        <v>68</v>
      </c>
      <c r="C45" s="6" t="s">
        <v>89</v>
      </c>
      <c r="D45" s="84" t="s">
        <v>156</v>
      </c>
      <c r="E45" s="3" t="s">
        <v>16</v>
      </c>
      <c r="F45" s="3">
        <v>1</v>
      </c>
      <c r="G45" s="3">
        <v>140000</v>
      </c>
      <c r="H45" s="14">
        <f t="shared" si="2"/>
        <v>140000</v>
      </c>
      <c r="I45" s="18"/>
    </row>
    <row r="46" spans="1:9" x14ac:dyDescent="0.35">
      <c r="A46" s="132" t="s">
        <v>67</v>
      </c>
      <c r="B46" s="132" t="s">
        <v>68</v>
      </c>
      <c r="C46" s="6" t="s">
        <v>52</v>
      </c>
      <c r="D46" s="85" t="s">
        <v>169</v>
      </c>
      <c r="E46" s="3" t="s">
        <v>16</v>
      </c>
      <c r="F46" s="3">
        <v>1</v>
      </c>
      <c r="G46" s="3">
        <v>180000</v>
      </c>
      <c r="H46" s="14">
        <f t="shared" si="2"/>
        <v>180000</v>
      </c>
      <c r="I46" s="18"/>
    </row>
    <row r="47" spans="1:9" x14ac:dyDescent="0.35">
      <c r="A47" s="132" t="s">
        <v>67</v>
      </c>
      <c r="B47" s="132" t="s">
        <v>68</v>
      </c>
      <c r="C47" s="6" t="s">
        <v>52</v>
      </c>
      <c r="D47" s="130" t="s">
        <v>79</v>
      </c>
      <c r="E47" s="3" t="s">
        <v>16</v>
      </c>
      <c r="F47" s="3">
        <v>1</v>
      </c>
      <c r="G47" s="3">
        <v>100000</v>
      </c>
      <c r="H47" s="14">
        <f t="shared" si="2"/>
        <v>100000</v>
      </c>
      <c r="I47" s="18"/>
    </row>
    <row r="48" spans="1:9" x14ac:dyDescent="0.35">
      <c r="A48" s="22" t="s">
        <v>7</v>
      </c>
      <c r="B48" s="24"/>
      <c r="C48" s="24"/>
      <c r="D48" s="24"/>
      <c r="E48" s="23"/>
      <c r="F48" s="23"/>
      <c r="G48" s="29"/>
      <c r="H48" s="4">
        <f>SUM(H30:H40)</f>
        <v>1135000</v>
      </c>
    </row>
    <row r="49" spans="1:9" x14ac:dyDescent="0.35">
      <c r="A49" s="99" t="s">
        <v>76</v>
      </c>
      <c r="B49" s="100"/>
      <c r="C49" s="100"/>
      <c r="D49" s="100"/>
      <c r="E49" s="86"/>
      <c r="F49" s="86"/>
      <c r="G49" s="86"/>
      <c r="H49" s="101"/>
    </row>
    <row r="50" spans="1:9" ht="27.5" x14ac:dyDescent="0.35">
      <c r="A50" s="3" t="s">
        <v>67</v>
      </c>
      <c r="B50" s="3" t="s">
        <v>77</v>
      </c>
      <c r="C50" s="3" t="s">
        <v>87</v>
      </c>
      <c r="D50" s="80" t="s">
        <v>103</v>
      </c>
      <c r="E50" s="131" t="s">
        <v>16</v>
      </c>
      <c r="F50" s="131">
        <v>1</v>
      </c>
      <c r="G50" s="141">
        <v>60000</v>
      </c>
      <c r="H50" s="57">
        <f>F50*G50</f>
        <v>60000</v>
      </c>
    </row>
    <row r="51" spans="1:9" ht="27.5" x14ac:dyDescent="0.35">
      <c r="A51" s="3" t="s">
        <v>67</v>
      </c>
      <c r="B51" s="3" t="s">
        <v>77</v>
      </c>
      <c r="C51" s="3" t="s">
        <v>100</v>
      </c>
      <c r="D51" s="80" t="s">
        <v>168</v>
      </c>
      <c r="E51" s="131" t="s">
        <v>16</v>
      </c>
      <c r="F51" s="131">
        <v>1</v>
      </c>
      <c r="G51" s="141">
        <v>8000</v>
      </c>
      <c r="H51" s="57">
        <f t="shared" ref="H51:H53" si="3">F51*G51</f>
        <v>8000</v>
      </c>
      <c r="I51" s="68"/>
    </row>
    <row r="52" spans="1:9" ht="27.5" x14ac:dyDescent="0.35">
      <c r="A52" s="3" t="s">
        <v>67</v>
      </c>
      <c r="B52" s="3" t="s">
        <v>77</v>
      </c>
      <c r="C52" s="3" t="s">
        <v>54</v>
      </c>
      <c r="D52" s="80" t="s">
        <v>104</v>
      </c>
      <c r="E52" s="131" t="s">
        <v>4</v>
      </c>
      <c r="F52" s="131">
        <v>60</v>
      </c>
      <c r="G52" s="141">
        <f>'1. ÜHIKHINNAD'!B5</f>
        <v>100</v>
      </c>
      <c r="H52" s="57">
        <f t="shared" si="3"/>
        <v>6000</v>
      </c>
      <c r="I52" s="68"/>
    </row>
    <row r="53" spans="1:9" x14ac:dyDescent="0.35">
      <c r="A53" s="3" t="s">
        <v>67</v>
      </c>
      <c r="B53" s="3" t="s">
        <v>77</v>
      </c>
      <c r="C53" s="3" t="s">
        <v>87</v>
      </c>
      <c r="D53" s="80" t="s">
        <v>105</v>
      </c>
      <c r="E53" s="131" t="s">
        <v>4</v>
      </c>
      <c r="F53" s="131">
        <v>100</v>
      </c>
      <c r="G53" s="141">
        <f>'1. ÜHIKHINNAD'!B5</f>
        <v>100</v>
      </c>
      <c r="H53" s="57">
        <f t="shared" si="3"/>
        <v>10000</v>
      </c>
      <c r="I53" s="68"/>
    </row>
    <row r="54" spans="1:9" s="106" customFormat="1" x14ac:dyDescent="0.35">
      <c r="A54" s="3" t="s">
        <v>67</v>
      </c>
      <c r="B54" s="3" t="s">
        <v>77</v>
      </c>
      <c r="C54" s="4"/>
      <c r="D54" s="105" t="s">
        <v>106</v>
      </c>
      <c r="E54" s="142"/>
      <c r="F54" s="142"/>
      <c r="G54" s="143"/>
      <c r="H54" s="25">
        <f>SUM(H50:H53)</f>
        <v>84000</v>
      </c>
      <c r="I54" s="68"/>
    </row>
    <row r="55" spans="1:9" ht="27.5" x14ac:dyDescent="0.35">
      <c r="A55" s="3" t="s">
        <v>67</v>
      </c>
      <c r="B55" s="3" t="s">
        <v>77</v>
      </c>
      <c r="C55" s="3" t="s">
        <v>100</v>
      </c>
      <c r="D55" s="80" t="s">
        <v>102</v>
      </c>
      <c r="E55" s="131" t="s">
        <v>16</v>
      </c>
      <c r="F55" s="131">
        <v>1</v>
      </c>
      <c r="G55" s="141">
        <v>65000</v>
      </c>
      <c r="H55" s="57">
        <f>F55*G55</f>
        <v>65000</v>
      </c>
      <c r="I55" s="65"/>
    </row>
    <row r="56" spans="1:9" x14ac:dyDescent="0.35">
      <c r="A56" s="3" t="s">
        <v>67</v>
      </c>
      <c r="B56" s="3" t="s">
        <v>77</v>
      </c>
      <c r="C56" s="3" t="s">
        <v>87</v>
      </c>
      <c r="D56" s="80" t="s">
        <v>108</v>
      </c>
      <c r="E56" s="131" t="s">
        <v>16</v>
      </c>
      <c r="F56" s="131">
        <v>1</v>
      </c>
      <c r="G56" s="141">
        <v>42000</v>
      </c>
      <c r="H56" s="57">
        <f>F56*G56</f>
        <v>42000</v>
      </c>
    </row>
    <row r="57" spans="1:9" x14ac:dyDescent="0.35">
      <c r="A57" s="3" t="s">
        <v>67</v>
      </c>
      <c r="B57" s="3" t="s">
        <v>77</v>
      </c>
      <c r="C57" s="3" t="s">
        <v>87</v>
      </c>
      <c r="D57" s="80" t="s">
        <v>153</v>
      </c>
      <c r="E57" s="131" t="s">
        <v>16</v>
      </c>
      <c r="F57" s="131">
        <v>1</v>
      </c>
      <c r="G57" s="141">
        <v>15000</v>
      </c>
      <c r="H57" s="57">
        <f t="shared" ref="H57:H58" si="4">F57*G57</f>
        <v>15000</v>
      </c>
      <c r="I57" s="107"/>
    </row>
    <row r="58" spans="1:9" x14ac:dyDescent="0.35">
      <c r="A58" s="3" t="s">
        <v>67</v>
      </c>
      <c r="B58" s="3" t="s">
        <v>77</v>
      </c>
      <c r="C58" s="3" t="s">
        <v>87</v>
      </c>
      <c r="D58" s="80" t="s">
        <v>170</v>
      </c>
      <c r="E58" s="131" t="s">
        <v>16</v>
      </c>
      <c r="F58" s="131">
        <v>1</v>
      </c>
      <c r="G58" s="141">
        <v>20000</v>
      </c>
      <c r="H58" s="57">
        <f t="shared" si="4"/>
        <v>20000</v>
      </c>
      <c r="I58" s="108"/>
    </row>
    <row r="59" spans="1:9" s="106" customFormat="1" ht="27.5" x14ac:dyDescent="0.35">
      <c r="A59" s="3" t="s">
        <v>67</v>
      </c>
      <c r="B59" s="3" t="s">
        <v>77</v>
      </c>
      <c r="C59" s="4"/>
      <c r="D59" s="105" t="s">
        <v>107</v>
      </c>
      <c r="E59" s="142"/>
      <c r="F59" s="142"/>
      <c r="G59" s="143"/>
      <c r="H59" s="4">
        <f>SUM(H55:H58)</f>
        <v>142000</v>
      </c>
      <c r="I59" s="109"/>
    </row>
    <row r="60" spans="1:9" s="106" customFormat="1" x14ac:dyDescent="0.35">
      <c r="A60" s="3" t="s">
        <v>67</v>
      </c>
      <c r="B60" s="3" t="s">
        <v>77</v>
      </c>
      <c r="C60" s="3" t="s">
        <v>54</v>
      </c>
      <c r="D60" s="2" t="s">
        <v>140</v>
      </c>
      <c r="E60" s="131" t="s">
        <v>4</v>
      </c>
      <c r="F60" s="141">
        <v>10010</v>
      </c>
      <c r="G60" s="141">
        <f>'1. ÜHIKHINNAD'!B5</f>
        <v>100</v>
      </c>
      <c r="H60" s="3">
        <f>F60*G60</f>
        <v>1001000</v>
      </c>
      <c r="I60" s="109"/>
    </row>
    <row r="61" spans="1:9" s="106" customFormat="1" x14ac:dyDescent="0.35">
      <c r="A61" s="3" t="s">
        <v>67</v>
      </c>
      <c r="B61" s="3" t="s">
        <v>77</v>
      </c>
      <c r="C61" s="3" t="s">
        <v>54</v>
      </c>
      <c r="D61" s="2" t="s">
        <v>110</v>
      </c>
      <c r="E61" s="131" t="s">
        <v>16</v>
      </c>
      <c r="F61" s="141">
        <v>271</v>
      </c>
      <c r="G61" s="141">
        <f>'1. ÜHIKHINNAD'!B9</f>
        <v>700</v>
      </c>
      <c r="H61" s="3">
        <f t="shared" ref="H61:H65" si="5">F61*G61</f>
        <v>189700</v>
      </c>
      <c r="I61" s="109"/>
    </row>
    <row r="62" spans="1:9" s="106" customFormat="1" x14ac:dyDescent="0.35">
      <c r="A62" s="3" t="s">
        <v>67</v>
      </c>
      <c r="B62" s="3" t="s">
        <v>77</v>
      </c>
      <c r="C62" s="3" t="s">
        <v>53</v>
      </c>
      <c r="D62" s="2" t="s">
        <v>111</v>
      </c>
      <c r="E62" s="131" t="s">
        <v>4</v>
      </c>
      <c r="F62" s="141">
        <v>8510</v>
      </c>
      <c r="G62" s="141">
        <f>'1. ÜHIKHINNAD'!B6</f>
        <v>150</v>
      </c>
      <c r="H62" s="3">
        <f t="shared" si="5"/>
        <v>1276500</v>
      </c>
      <c r="I62" s="109"/>
    </row>
    <row r="63" spans="1:9" s="106" customFormat="1" x14ac:dyDescent="0.35">
      <c r="A63" s="3" t="s">
        <v>67</v>
      </c>
      <c r="B63" s="3" t="s">
        <v>77</v>
      </c>
      <c r="C63" s="3" t="s">
        <v>53</v>
      </c>
      <c r="D63" s="2" t="s">
        <v>145</v>
      </c>
      <c r="E63" s="131" t="s">
        <v>16</v>
      </c>
      <c r="F63" s="141">
        <v>271</v>
      </c>
      <c r="G63" s="141">
        <f>'1. ÜHIKHINNAD'!B10</f>
        <v>1000</v>
      </c>
      <c r="H63" s="3">
        <f t="shared" si="5"/>
        <v>271000</v>
      </c>
      <c r="I63" s="109"/>
    </row>
    <row r="64" spans="1:9" s="106" customFormat="1" x14ac:dyDescent="0.35">
      <c r="A64" s="3" t="s">
        <v>67</v>
      </c>
      <c r="B64" s="3" t="s">
        <v>77</v>
      </c>
      <c r="C64" s="3" t="s">
        <v>53</v>
      </c>
      <c r="D64" s="2" t="s">
        <v>135</v>
      </c>
      <c r="E64" s="131" t="s">
        <v>4</v>
      </c>
      <c r="F64" s="141">
        <v>5055</v>
      </c>
      <c r="G64" s="141">
        <f>'1. ÜHIKHINNAD'!B7</f>
        <v>100</v>
      </c>
      <c r="H64" s="3">
        <f t="shared" si="5"/>
        <v>505500</v>
      </c>
      <c r="I64" s="109"/>
    </row>
    <row r="65" spans="1:12" x14ac:dyDescent="0.35">
      <c r="A65" s="3" t="s">
        <v>67</v>
      </c>
      <c r="B65" s="3" t="s">
        <v>77</v>
      </c>
      <c r="C65" s="3" t="s">
        <v>52</v>
      </c>
      <c r="D65" s="2" t="s">
        <v>114</v>
      </c>
      <c r="E65" s="131" t="s">
        <v>16</v>
      </c>
      <c r="F65" s="131">
        <v>9</v>
      </c>
      <c r="G65" s="141">
        <f>'1. ÜHIKHINNAD'!B15</f>
        <v>33000</v>
      </c>
      <c r="H65" s="3">
        <f t="shared" si="5"/>
        <v>297000</v>
      </c>
      <c r="I65" s="65"/>
    </row>
    <row r="66" spans="1:12" x14ac:dyDescent="0.35">
      <c r="A66" s="22" t="s">
        <v>7</v>
      </c>
      <c r="B66" s="24"/>
      <c r="C66" s="24"/>
      <c r="D66" s="24"/>
      <c r="E66" s="23"/>
      <c r="F66" s="23"/>
      <c r="G66" s="23"/>
      <c r="H66" s="4">
        <f>SUM(H59:H65)+H54</f>
        <v>3766700</v>
      </c>
    </row>
    <row r="67" spans="1:12" x14ac:dyDescent="0.35">
      <c r="A67" s="94" t="s">
        <v>154</v>
      </c>
      <c r="B67" s="95"/>
      <c r="C67" s="95"/>
      <c r="D67" s="95"/>
      <c r="E67" s="95"/>
      <c r="F67" s="95"/>
      <c r="G67" s="95"/>
      <c r="H67" s="96"/>
    </row>
    <row r="68" spans="1:12" x14ac:dyDescent="0.35">
      <c r="A68" s="6" t="s">
        <v>67</v>
      </c>
      <c r="B68" s="144" t="s">
        <v>78</v>
      </c>
      <c r="C68" s="6" t="s">
        <v>54</v>
      </c>
      <c r="D68" s="6" t="s">
        <v>133</v>
      </c>
      <c r="E68" s="3" t="s">
        <v>4</v>
      </c>
      <c r="F68" s="3">
        <v>340</v>
      </c>
      <c r="G68" s="75">
        <f>'1. ÜHIKHINNAD'!B5</f>
        <v>100</v>
      </c>
      <c r="H68" s="75">
        <f>F68*G68</f>
        <v>34000</v>
      </c>
    </row>
    <row r="69" spans="1:12" x14ac:dyDescent="0.35">
      <c r="A69" s="6" t="s">
        <v>67</v>
      </c>
      <c r="B69" s="144" t="s">
        <v>78</v>
      </c>
      <c r="C69" s="6" t="s">
        <v>54</v>
      </c>
      <c r="D69" s="6" t="s">
        <v>75</v>
      </c>
      <c r="E69" s="3" t="s">
        <v>16</v>
      </c>
      <c r="F69" s="3">
        <v>4</v>
      </c>
      <c r="G69" s="75">
        <f>'1. ÜHIKHINNAD'!B9</f>
        <v>700</v>
      </c>
      <c r="H69" s="75">
        <f t="shared" ref="H69:H74" si="6">F69*G69</f>
        <v>2800</v>
      </c>
    </row>
    <row r="70" spans="1:12" x14ac:dyDescent="0.35">
      <c r="A70" s="6" t="s">
        <v>67</v>
      </c>
      <c r="B70" s="144" t="s">
        <v>78</v>
      </c>
      <c r="C70" s="6" t="s">
        <v>54</v>
      </c>
      <c r="D70" s="6" t="s">
        <v>138</v>
      </c>
      <c r="E70" s="3" t="s">
        <v>4</v>
      </c>
      <c r="F70" s="3">
        <v>230</v>
      </c>
      <c r="G70" s="75">
        <f>'1. ÜHIKHINNAD'!B5</f>
        <v>100</v>
      </c>
      <c r="H70" s="75">
        <f t="shared" si="6"/>
        <v>23000</v>
      </c>
    </row>
    <row r="71" spans="1:12" x14ac:dyDescent="0.35">
      <c r="A71" s="6" t="s">
        <v>67</v>
      </c>
      <c r="B71" s="144" t="s">
        <v>78</v>
      </c>
      <c r="C71" s="6" t="s">
        <v>54</v>
      </c>
      <c r="D71" s="6" t="s">
        <v>119</v>
      </c>
      <c r="E71" s="3" t="s">
        <v>16</v>
      </c>
      <c r="F71" s="3">
        <v>3</v>
      </c>
      <c r="G71" s="75">
        <f>'1. ÜHIKHINNAD'!B9</f>
        <v>700</v>
      </c>
      <c r="H71" s="75">
        <f t="shared" si="6"/>
        <v>2100</v>
      </c>
    </row>
    <row r="72" spans="1:12" x14ac:dyDescent="0.35">
      <c r="A72" s="6" t="s">
        <v>67</v>
      </c>
      <c r="B72" s="144" t="s">
        <v>78</v>
      </c>
      <c r="C72" s="6" t="s">
        <v>53</v>
      </c>
      <c r="D72" s="6" t="s">
        <v>139</v>
      </c>
      <c r="E72" s="3" t="s">
        <v>4</v>
      </c>
      <c r="F72" s="3">
        <v>255</v>
      </c>
      <c r="G72" s="75">
        <f>'1. ÜHIKHINNAD'!B6</f>
        <v>150</v>
      </c>
      <c r="H72" s="75">
        <f t="shared" si="6"/>
        <v>38250</v>
      </c>
    </row>
    <row r="73" spans="1:12" x14ac:dyDescent="0.35">
      <c r="A73" s="6" t="s">
        <v>67</v>
      </c>
      <c r="B73" s="144" t="s">
        <v>78</v>
      </c>
      <c r="C73" s="6" t="s">
        <v>53</v>
      </c>
      <c r="D73" s="6" t="s">
        <v>122</v>
      </c>
      <c r="E73" s="3" t="s">
        <v>16</v>
      </c>
      <c r="F73" s="3">
        <v>6</v>
      </c>
      <c r="G73" s="75">
        <f>'1. ÜHIKHINNAD'!B10</f>
        <v>1000</v>
      </c>
      <c r="H73" s="75">
        <f t="shared" si="6"/>
        <v>6000</v>
      </c>
    </row>
    <row r="74" spans="1:12" x14ac:dyDescent="0.35">
      <c r="A74" s="6" t="s">
        <v>67</v>
      </c>
      <c r="B74" s="144" t="s">
        <v>78</v>
      </c>
      <c r="C74" s="6" t="s">
        <v>53</v>
      </c>
      <c r="D74" s="6" t="s">
        <v>135</v>
      </c>
      <c r="E74" s="3" t="s">
        <v>4</v>
      </c>
      <c r="F74" s="3">
        <v>170</v>
      </c>
      <c r="G74" s="75">
        <f>'1. ÜHIKHINNAD'!B7</f>
        <v>100</v>
      </c>
      <c r="H74" s="75">
        <f t="shared" si="6"/>
        <v>17000</v>
      </c>
    </row>
    <row r="75" spans="1:12" x14ac:dyDescent="0.35">
      <c r="A75" s="6" t="s">
        <v>67</v>
      </c>
      <c r="B75" s="144" t="s">
        <v>78</v>
      </c>
      <c r="C75" s="6" t="s">
        <v>53</v>
      </c>
      <c r="D75" s="6" t="s">
        <v>114</v>
      </c>
      <c r="E75" s="3" t="s">
        <v>16</v>
      </c>
      <c r="F75" s="3">
        <v>1</v>
      </c>
      <c r="G75" s="75">
        <f>'1. ÜHIKHINNAD'!B15</f>
        <v>33000</v>
      </c>
      <c r="H75" s="75">
        <f>F75*G75</f>
        <v>33000</v>
      </c>
    </row>
    <row r="76" spans="1:12" ht="27.5" x14ac:dyDescent="0.35">
      <c r="A76" s="6" t="s">
        <v>67</v>
      </c>
      <c r="B76" s="144" t="s">
        <v>78</v>
      </c>
      <c r="C76" s="6" t="s">
        <v>52</v>
      </c>
      <c r="D76" s="61" t="s">
        <v>152</v>
      </c>
      <c r="E76" s="3" t="s">
        <v>16</v>
      </c>
      <c r="F76" s="3">
        <v>1</v>
      </c>
      <c r="G76" s="3">
        <f>'1. ÜHIKHINNAD'!B18</f>
        <v>14000</v>
      </c>
      <c r="H76" s="3">
        <f>F76*G76</f>
        <v>14000</v>
      </c>
    </row>
    <row r="77" spans="1:12" x14ac:dyDescent="0.35">
      <c r="A77" s="22" t="s">
        <v>7</v>
      </c>
      <c r="B77" s="23"/>
      <c r="C77" s="23"/>
      <c r="D77" s="23"/>
      <c r="E77" s="24"/>
      <c r="F77" s="24"/>
      <c r="G77" s="24"/>
      <c r="H77" s="4">
        <f>SUM(H68:H76)</f>
        <v>170150</v>
      </c>
      <c r="I77" s="1"/>
      <c r="K77" t="s">
        <v>23</v>
      </c>
    </row>
    <row r="78" spans="1:12" x14ac:dyDescent="0.35">
      <c r="A78" s="102" t="s">
        <v>155</v>
      </c>
      <c r="B78" s="103"/>
      <c r="C78" s="103"/>
      <c r="D78" s="103"/>
      <c r="E78" s="103"/>
      <c r="F78" s="103"/>
      <c r="G78" s="103"/>
      <c r="H78" s="104"/>
      <c r="K78" s="62"/>
    </row>
    <row r="79" spans="1:12" ht="27.5" x14ac:dyDescent="0.35">
      <c r="A79" s="6" t="s">
        <v>67</v>
      </c>
      <c r="B79" s="6" t="s">
        <v>93</v>
      </c>
      <c r="C79" s="6" t="s">
        <v>52</v>
      </c>
      <c r="D79" s="67" t="s">
        <v>101</v>
      </c>
      <c r="E79" s="21" t="s">
        <v>16</v>
      </c>
      <c r="F79" s="21">
        <v>1</v>
      </c>
      <c r="G79" s="38">
        <f>'1. ÜHIKHINNAD'!B18</f>
        <v>14000</v>
      </c>
      <c r="H79" s="3">
        <f t="shared" ref="H79" si="7">F79*G79</f>
        <v>14000</v>
      </c>
      <c r="I79" s="18"/>
      <c r="K79" s="62"/>
    </row>
    <row r="80" spans="1:12" x14ac:dyDescent="0.35">
      <c r="A80" s="145" t="s">
        <v>7</v>
      </c>
      <c r="B80" s="146"/>
      <c r="C80" s="146"/>
      <c r="D80" s="24"/>
      <c r="E80" s="24"/>
      <c r="F80" s="24"/>
      <c r="G80" s="25"/>
      <c r="H80" s="25">
        <f>SUM(H79:H79)</f>
        <v>14000</v>
      </c>
      <c r="L80" s="18" t="s">
        <v>58</v>
      </c>
    </row>
    <row r="81" spans="1:12" x14ac:dyDescent="0.35">
      <c r="A81" s="145" t="s">
        <v>147</v>
      </c>
      <c r="B81" s="146"/>
      <c r="C81" s="146"/>
      <c r="D81" s="24"/>
      <c r="E81" s="24"/>
      <c r="F81" s="24"/>
      <c r="G81" s="24"/>
      <c r="H81" s="4">
        <f>H48+H66+H77+H80</f>
        <v>5085850</v>
      </c>
      <c r="L81" s="18"/>
    </row>
    <row r="82" spans="1:12" x14ac:dyDescent="0.35">
      <c r="A82" s="191" t="s">
        <v>148</v>
      </c>
      <c r="B82" s="192"/>
      <c r="C82" s="192"/>
      <c r="D82" s="192"/>
      <c r="E82" s="192"/>
      <c r="F82" s="192"/>
      <c r="G82" s="192"/>
      <c r="H82" s="193"/>
      <c r="K82" s="62"/>
    </row>
    <row r="83" spans="1:12" x14ac:dyDescent="0.35">
      <c r="A83" s="27" t="s">
        <v>67</v>
      </c>
      <c r="B83" s="27" t="s">
        <v>78</v>
      </c>
      <c r="C83" s="27" t="s">
        <v>87</v>
      </c>
      <c r="D83" s="27" t="s">
        <v>137</v>
      </c>
      <c r="E83" s="27" t="s">
        <v>16</v>
      </c>
      <c r="F83" s="27">
        <v>1</v>
      </c>
      <c r="G83" s="41">
        <f>'1. ÜHIKHINNAD'!B28</f>
        <v>5000</v>
      </c>
      <c r="H83" s="27">
        <f>F83*G83</f>
        <v>5000</v>
      </c>
    </row>
    <row r="84" spans="1:12" s="62" customFormat="1" x14ac:dyDescent="0.35">
      <c r="A84" s="42" t="s">
        <v>151</v>
      </c>
      <c r="B84" s="42"/>
      <c r="C84" s="42"/>
      <c r="D84" s="42"/>
      <c r="E84" s="42"/>
      <c r="F84" s="42"/>
      <c r="G84" s="118"/>
      <c r="H84" s="118">
        <f>H83</f>
        <v>5000</v>
      </c>
    </row>
    <row r="85" spans="1:12" s="62" customFormat="1" x14ac:dyDescent="0.35">
      <c r="A85" s="158" t="s">
        <v>189</v>
      </c>
      <c r="B85" s="159"/>
      <c r="C85" s="159"/>
      <c r="D85" s="159"/>
      <c r="E85" s="159"/>
      <c r="F85" s="159"/>
      <c r="G85" s="160"/>
      <c r="H85" s="161"/>
    </row>
    <row r="86" spans="1:12" s="163" customFormat="1" x14ac:dyDescent="0.35">
      <c r="A86" s="167" t="s">
        <v>67</v>
      </c>
      <c r="B86" s="167" t="s">
        <v>190</v>
      </c>
      <c r="C86" s="167"/>
      <c r="D86" s="170" t="s">
        <v>193</v>
      </c>
      <c r="E86" s="167"/>
      <c r="F86" s="167"/>
      <c r="G86" s="168"/>
      <c r="H86" s="168"/>
    </row>
    <row r="87" spans="1:12" s="163" customFormat="1" x14ac:dyDescent="0.35">
      <c r="A87" s="167" t="s">
        <v>67</v>
      </c>
      <c r="B87" s="167" t="s">
        <v>190</v>
      </c>
      <c r="C87" s="167" t="s">
        <v>87</v>
      </c>
      <c r="D87" s="169" t="s">
        <v>194</v>
      </c>
      <c r="E87" s="167" t="s">
        <v>16</v>
      </c>
      <c r="F87" s="167">
        <v>1</v>
      </c>
      <c r="G87" s="168">
        <v>30000</v>
      </c>
      <c r="H87" s="168">
        <f>F87*G87</f>
        <v>30000</v>
      </c>
    </row>
    <row r="88" spans="1:12" s="163" customFormat="1" x14ac:dyDescent="0.35">
      <c r="A88" s="167" t="s">
        <v>67</v>
      </c>
      <c r="B88" s="167" t="s">
        <v>190</v>
      </c>
      <c r="C88" s="167" t="s">
        <v>87</v>
      </c>
      <c r="D88" s="169" t="s">
        <v>195</v>
      </c>
      <c r="E88" s="167" t="s">
        <v>16</v>
      </c>
      <c r="F88" s="167">
        <v>1</v>
      </c>
      <c r="G88" s="168">
        <v>25000</v>
      </c>
      <c r="H88" s="168">
        <f t="shared" ref="H88:H97" si="8">F88*G88</f>
        <v>25000</v>
      </c>
    </row>
    <row r="89" spans="1:12" s="163" customFormat="1" x14ac:dyDescent="0.35">
      <c r="A89" s="167" t="s">
        <v>67</v>
      </c>
      <c r="B89" s="167" t="s">
        <v>190</v>
      </c>
      <c r="C89" s="167" t="s">
        <v>100</v>
      </c>
      <c r="D89" s="169" t="s">
        <v>197</v>
      </c>
      <c r="E89" s="167" t="s">
        <v>16</v>
      </c>
      <c r="F89" s="167">
        <v>1</v>
      </c>
      <c r="G89" s="168">
        <v>35000</v>
      </c>
      <c r="H89" s="168">
        <f t="shared" si="8"/>
        <v>35000</v>
      </c>
    </row>
    <row r="90" spans="1:12" s="163" customFormat="1" x14ac:dyDescent="0.35">
      <c r="A90" s="167" t="s">
        <v>67</v>
      </c>
      <c r="B90" s="167" t="s">
        <v>190</v>
      </c>
      <c r="C90" s="167" t="s">
        <v>100</v>
      </c>
      <c r="D90" s="171" t="s">
        <v>205</v>
      </c>
      <c r="E90" s="167" t="s">
        <v>16</v>
      </c>
      <c r="F90" s="167">
        <v>1</v>
      </c>
      <c r="G90" s="168">
        <v>30000</v>
      </c>
      <c r="H90" s="168">
        <f t="shared" si="8"/>
        <v>30000</v>
      </c>
    </row>
    <row r="91" spans="1:12" s="163" customFormat="1" x14ac:dyDescent="0.35">
      <c r="A91" s="167" t="s">
        <v>67</v>
      </c>
      <c r="B91" s="167" t="s">
        <v>190</v>
      </c>
      <c r="C91" s="167" t="s">
        <v>100</v>
      </c>
      <c r="D91" s="169" t="s">
        <v>198</v>
      </c>
      <c r="E91" s="167" t="s">
        <v>16</v>
      </c>
      <c r="F91" s="167">
        <v>1</v>
      </c>
      <c r="G91" s="168">
        <v>20000</v>
      </c>
      <c r="H91" s="168">
        <f t="shared" si="8"/>
        <v>20000</v>
      </c>
    </row>
    <row r="92" spans="1:12" s="163" customFormat="1" x14ac:dyDescent="0.35">
      <c r="A92" s="167" t="s">
        <v>67</v>
      </c>
      <c r="B92" s="167" t="s">
        <v>190</v>
      </c>
      <c r="C92" s="167" t="s">
        <v>100</v>
      </c>
      <c r="D92" s="169" t="s">
        <v>199</v>
      </c>
      <c r="E92" s="167" t="s">
        <v>16</v>
      </c>
      <c r="F92" s="167">
        <v>1</v>
      </c>
      <c r="G92" s="168">
        <v>30000</v>
      </c>
      <c r="H92" s="168">
        <f t="shared" si="8"/>
        <v>30000</v>
      </c>
    </row>
    <row r="93" spans="1:12" s="163" customFormat="1" x14ac:dyDescent="0.35">
      <c r="A93" s="167" t="s">
        <v>67</v>
      </c>
      <c r="B93" s="167" t="s">
        <v>190</v>
      </c>
      <c r="C93" s="167" t="s">
        <v>100</v>
      </c>
      <c r="D93" s="169" t="s">
        <v>200</v>
      </c>
      <c r="E93" s="167" t="s">
        <v>16</v>
      </c>
      <c r="F93" s="167">
        <v>1</v>
      </c>
      <c r="G93" s="168">
        <v>15000</v>
      </c>
      <c r="H93" s="168">
        <f t="shared" si="8"/>
        <v>15000</v>
      </c>
    </row>
    <row r="94" spans="1:12" s="163" customFormat="1" x14ac:dyDescent="0.35">
      <c r="A94" s="167" t="s">
        <v>67</v>
      </c>
      <c r="B94" s="167" t="s">
        <v>190</v>
      </c>
      <c r="C94" s="172" t="s">
        <v>87</v>
      </c>
      <c r="D94" s="171" t="s">
        <v>202</v>
      </c>
      <c r="E94" s="172" t="s">
        <v>129</v>
      </c>
      <c r="F94" s="167">
        <v>225</v>
      </c>
      <c r="G94" s="168">
        <f>'1. ÜHIKHINNAD'!B24</f>
        <v>50</v>
      </c>
      <c r="H94" s="168">
        <f t="shared" si="8"/>
        <v>11250</v>
      </c>
    </row>
    <row r="95" spans="1:12" s="163" customFormat="1" x14ac:dyDescent="0.35">
      <c r="A95" s="167" t="s">
        <v>67</v>
      </c>
      <c r="B95" s="167" t="s">
        <v>190</v>
      </c>
      <c r="C95" s="172" t="s">
        <v>87</v>
      </c>
      <c r="D95" s="171" t="s">
        <v>105</v>
      </c>
      <c r="E95" s="172" t="s">
        <v>4</v>
      </c>
      <c r="F95" s="167">
        <v>220</v>
      </c>
      <c r="G95" s="168">
        <v>50</v>
      </c>
      <c r="H95" s="168">
        <f t="shared" si="8"/>
        <v>11000</v>
      </c>
    </row>
    <row r="96" spans="1:12" s="163" customFormat="1" x14ac:dyDescent="0.35">
      <c r="A96" s="167" t="s">
        <v>67</v>
      </c>
      <c r="B96" s="167" t="s">
        <v>190</v>
      </c>
      <c r="C96" s="172" t="s">
        <v>87</v>
      </c>
      <c r="D96" s="171" t="s">
        <v>204</v>
      </c>
      <c r="E96" s="172" t="s">
        <v>16</v>
      </c>
      <c r="F96" s="167">
        <v>1</v>
      </c>
      <c r="G96" s="168">
        <v>10000</v>
      </c>
      <c r="H96" s="168">
        <f t="shared" si="8"/>
        <v>10000</v>
      </c>
    </row>
    <row r="97" spans="1:8" s="163" customFormat="1" x14ac:dyDescent="0.35">
      <c r="A97" s="167" t="s">
        <v>67</v>
      </c>
      <c r="B97" s="167" t="s">
        <v>190</v>
      </c>
      <c r="C97" s="172" t="s">
        <v>87</v>
      </c>
      <c r="D97" s="171" t="s">
        <v>201</v>
      </c>
      <c r="E97" s="167" t="s">
        <v>4</v>
      </c>
      <c r="F97" s="167">
        <v>50</v>
      </c>
      <c r="G97" s="168">
        <f>'1. ÜHIKHINNAD'!B6</f>
        <v>150</v>
      </c>
      <c r="H97" s="168">
        <f t="shared" si="8"/>
        <v>7500</v>
      </c>
    </row>
    <row r="98" spans="1:8" s="163" customFormat="1" x14ac:dyDescent="0.35">
      <c r="A98" s="167"/>
      <c r="B98" s="167"/>
      <c r="C98" s="167"/>
      <c r="D98" s="173" t="s">
        <v>203</v>
      </c>
      <c r="E98" s="42"/>
      <c r="F98" s="42"/>
      <c r="G98" s="118"/>
      <c r="H98" s="118">
        <f>SUM(H87:H97)</f>
        <v>224750</v>
      </c>
    </row>
    <row r="99" spans="1:8" s="163" customFormat="1" x14ac:dyDescent="0.35">
      <c r="A99" s="167" t="s">
        <v>67</v>
      </c>
      <c r="B99" s="167" t="s">
        <v>190</v>
      </c>
      <c r="C99" s="167" t="s">
        <v>54</v>
      </c>
      <c r="D99" s="167" t="s">
        <v>133</v>
      </c>
      <c r="E99" s="167" t="s">
        <v>4</v>
      </c>
      <c r="F99" s="167">
        <v>7050</v>
      </c>
      <c r="G99" s="168">
        <f>'1. ÜHIKHINNAD'!B5</f>
        <v>100</v>
      </c>
      <c r="H99" s="168">
        <f>F99*G99</f>
        <v>705000</v>
      </c>
    </row>
    <row r="100" spans="1:8" s="163" customFormat="1" x14ac:dyDescent="0.35">
      <c r="A100" s="167" t="s">
        <v>67</v>
      </c>
      <c r="B100" s="167" t="s">
        <v>190</v>
      </c>
      <c r="C100" s="167" t="s">
        <v>54</v>
      </c>
      <c r="D100" s="167" t="s">
        <v>176</v>
      </c>
      <c r="E100" s="167" t="s">
        <v>16</v>
      </c>
      <c r="F100" s="167">
        <v>153</v>
      </c>
      <c r="G100" s="168">
        <f>'1. ÜHIKHINNAD'!B9</f>
        <v>700</v>
      </c>
      <c r="H100" s="168">
        <f t="shared" ref="H100:H105" si="9">F100*G100</f>
        <v>107100</v>
      </c>
    </row>
    <row r="101" spans="1:8" s="163" customFormat="1" x14ac:dyDescent="0.35">
      <c r="A101" s="167" t="s">
        <v>67</v>
      </c>
      <c r="B101" s="167" t="s">
        <v>190</v>
      </c>
      <c r="C101" s="167" t="s">
        <v>53</v>
      </c>
      <c r="D101" s="167" t="s">
        <v>191</v>
      </c>
      <c r="E101" s="167" t="s">
        <v>4</v>
      </c>
      <c r="F101" s="167">
        <v>5055</v>
      </c>
      <c r="G101" s="168">
        <f>'1. ÜHIKHINNAD'!B6</f>
        <v>150</v>
      </c>
      <c r="H101" s="168">
        <f t="shared" si="9"/>
        <v>758250</v>
      </c>
    </row>
    <row r="102" spans="1:8" s="163" customFormat="1" x14ac:dyDescent="0.35">
      <c r="A102" s="167" t="s">
        <v>67</v>
      </c>
      <c r="B102" s="167" t="s">
        <v>190</v>
      </c>
      <c r="C102" s="167" t="s">
        <v>53</v>
      </c>
      <c r="D102" s="167" t="s">
        <v>177</v>
      </c>
      <c r="E102" s="167" t="s">
        <v>16</v>
      </c>
      <c r="F102" s="167">
        <v>153</v>
      </c>
      <c r="G102" s="168">
        <f>'1. ÜHIKHINNAD'!B10</f>
        <v>1000</v>
      </c>
      <c r="H102" s="168">
        <f t="shared" si="9"/>
        <v>153000</v>
      </c>
    </row>
    <row r="103" spans="1:8" s="163" customFormat="1" x14ac:dyDescent="0.35">
      <c r="A103" s="167" t="s">
        <v>67</v>
      </c>
      <c r="B103" s="167" t="s">
        <v>190</v>
      </c>
      <c r="C103" s="167" t="s">
        <v>53</v>
      </c>
      <c r="D103" s="167" t="s">
        <v>192</v>
      </c>
      <c r="E103" s="167" t="s">
        <v>16</v>
      </c>
      <c r="F103" s="167">
        <v>1610</v>
      </c>
      <c r="G103" s="168">
        <f>'1. ÜHIKHINNAD'!B7</f>
        <v>100</v>
      </c>
      <c r="H103" s="168">
        <f t="shared" si="9"/>
        <v>161000</v>
      </c>
    </row>
    <row r="104" spans="1:8" s="163" customFormat="1" x14ac:dyDescent="0.35">
      <c r="A104" s="167" t="s">
        <v>67</v>
      </c>
      <c r="B104" s="167" t="s">
        <v>190</v>
      </c>
      <c r="C104" s="167" t="s">
        <v>53</v>
      </c>
      <c r="D104" s="167" t="s">
        <v>161</v>
      </c>
      <c r="E104" s="167" t="s">
        <v>16</v>
      </c>
      <c r="F104" s="167">
        <v>7</v>
      </c>
      <c r="G104" s="168">
        <f>'1. ÜHIKHINNAD'!B15</f>
        <v>33000</v>
      </c>
      <c r="H104" s="168">
        <f t="shared" si="9"/>
        <v>231000</v>
      </c>
    </row>
    <row r="105" spans="1:8" s="163" customFormat="1" x14ac:dyDescent="0.35">
      <c r="A105" s="167" t="s">
        <v>67</v>
      </c>
      <c r="B105" s="167" t="s">
        <v>190</v>
      </c>
      <c r="C105" s="172" t="s">
        <v>89</v>
      </c>
      <c r="D105" s="175" t="s">
        <v>206</v>
      </c>
      <c r="E105" s="167" t="s">
        <v>16</v>
      </c>
      <c r="F105" s="167">
        <v>1</v>
      </c>
      <c r="G105" s="168">
        <v>400000</v>
      </c>
      <c r="H105" s="168">
        <f t="shared" si="9"/>
        <v>400000</v>
      </c>
    </row>
    <row r="106" spans="1:8" s="163" customFormat="1" x14ac:dyDescent="0.35">
      <c r="A106" s="62" t="s">
        <v>196</v>
      </c>
      <c r="G106" s="164"/>
      <c r="H106" s="174">
        <f>SUM(H97:H105)</f>
        <v>2747600</v>
      </c>
    </row>
    <row r="107" spans="1:8" s="62" customFormat="1" x14ac:dyDescent="0.35">
      <c r="A107" s="158" t="s">
        <v>115</v>
      </c>
      <c r="B107" s="159"/>
      <c r="C107" s="159"/>
      <c r="D107" s="159"/>
      <c r="E107" s="159"/>
      <c r="F107" s="159"/>
      <c r="G107" s="160"/>
      <c r="H107" s="161"/>
    </row>
    <row r="108" spans="1:8" s="62" customFormat="1" x14ac:dyDescent="0.35">
      <c r="A108" s="167" t="s">
        <v>67</v>
      </c>
      <c r="B108" s="167" t="s">
        <v>94</v>
      </c>
      <c r="C108" s="167" t="s">
        <v>54</v>
      </c>
      <c r="D108" s="167" t="s">
        <v>133</v>
      </c>
      <c r="E108" s="167" t="s">
        <v>4</v>
      </c>
      <c r="F108" s="167">
        <v>3035</v>
      </c>
      <c r="G108" s="168">
        <f>'1. ÜHIKHINNAD'!B5</f>
        <v>100</v>
      </c>
      <c r="H108" s="168">
        <f>F108*G108</f>
        <v>303500</v>
      </c>
    </row>
    <row r="109" spans="1:8" s="62" customFormat="1" x14ac:dyDescent="0.35">
      <c r="A109" s="167" t="s">
        <v>67</v>
      </c>
      <c r="B109" s="167" t="s">
        <v>94</v>
      </c>
      <c r="C109" s="167" t="s">
        <v>54</v>
      </c>
      <c r="D109" s="167" t="s">
        <v>110</v>
      </c>
      <c r="E109" s="167" t="s">
        <v>16</v>
      </c>
      <c r="F109" s="167">
        <v>45</v>
      </c>
      <c r="G109" s="168">
        <f>'1. ÜHIKHINNAD'!B9</f>
        <v>700</v>
      </c>
      <c r="H109" s="168">
        <f t="shared" ref="H109:H113" si="10">F109*G109</f>
        <v>31500</v>
      </c>
    </row>
    <row r="110" spans="1:8" s="62" customFormat="1" x14ac:dyDescent="0.35">
      <c r="A110" s="167" t="s">
        <v>67</v>
      </c>
      <c r="B110" s="167" t="s">
        <v>94</v>
      </c>
      <c r="C110" s="167" t="s">
        <v>53</v>
      </c>
      <c r="D110" s="167" t="s">
        <v>191</v>
      </c>
      <c r="E110" s="167" t="s">
        <v>4</v>
      </c>
      <c r="F110" s="167">
        <v>2430</v>
      </c>
      <c r="G110" s="168">
        <f>'1. ÜHIKHINNAD'!B6</f>
        <v>150</v>
      </c>
      <c r="H110" s="168">
        <f t="shared" si="10"/>
        <v>364500</v>
      </c>
    </row>
    <row r="111" spans="1:8" s="62" customFormat="1" x14ac:dyDescent="0.35">
      <c r="A111" s="167" t="s">
        <v>67</v>
      </c>
      <c r="B111" s="167" t="s">
        <v>94</v>
      </c>
      <c r="C111" s="167" t="s">
        <v>53</v>
      </c>
      <c r="D111" s="167" t="s">
        <v>177</v>
      </c>
      <c r="E111" s="167" t="s">
        <v>16</v>
      </c>
      <c r="F111" s="167">
        <v>45</v>
      </c>
      <c r="G111" s="168">
        <f>'1. ÜHIKHINNAD'!B10</f>
        <v>1000</v>
      </c>
      <c r="H111" s="168">
        <f t="shared" si="10"/>
        <v>45000</v>
      </c>
    </row>
    <row r="112" spans="1:8" s="62" customFormat="1" x14ac:dyDescent="0.35">
      <c r="A112" s="167" t="s">
        <v>67</v>
      </c>
      <c r="B112" s="167" t="s">
        <v>94</v>
      </c>
      <c r="C112" s="167" t="s">
        <v>53</v>
      </c>
      <c r="D112" s="167" t="s">
        <v>192</v>
      </c>
      <c r="E112" s="167" t="s">
        <v>4</v>
      </c>
      <c r="F112" s="167">
        <v>795</v>
      </c>
      <c r="G112" s="168">
        <f>'1. ÜHIKHINNAD'!B7</f>
        <v>100</v>
      </c>
      <c r="H112" s="168">
        <f t="shared" si="10"/>
        <v>79500</v>
      </c>
    </row>
    <row r="113" spans="1:8" x14ac:dyDescent="0.35">
      <c r="A113" s="167" t="s">
        <v>67</v>
      </c>
      <c r="B113" s="167" t="s">
        <v>94</v>
      </c>
      <c r="C113" s="167" t="s">
        <v>52</v>
      </c>
      <c r="D113" s="167" t="s">
        <v>114</v>
      </c>
      <c r="E113" s="167" t="s">
        <v>16</v>
      </c>
      <c r="F113" s="167">
        <v>5</v>
      </c>
      <c r="G113" s="168">
        <f>'1. ÜHIKHINNAD'!B15</f>
        <v>33000</v>
      </c>
      <c r="H113" s="168">
        <f t="shared" si="10"/>
        <v>165000</v>
      </c>
    </row>
    <row r="114" spans="1:8" x14ac:dyDescent="0.35">
      <c r="A114" s="162" t="s">
        <v>7</v>
      </c>
      <c r="B114" s="165"/>
      <c r="C114" s="165"/>
      <c r="D114" s="165"/>
      <c r="E114" s="165"/>
      <c r="F114" s="165"/>
      <c r="G114" s="166"/>
      <c r="H114" s="118">
        <f>SUM(H108:H113)</f>
        <v>989000</v>
      </c>
    </row>
    <row r="115" spans="1:8" x14ac:dyDescent="0.35">
      <c r="A115" s="197" t="s">
        <v>150</v>
      </c>
      <c r="B115" s="198"/>
      <c r="C115" s="198"/>
      <c r="D115" s="198"/>
      <c r="E115" s="198"/>
      <c r="F115" s="198"/>
      <c r="G115" s="199"/>
      <c r="H115" s="4">
        <f>H27+H81+H84+H114+H106</f>
        <v>12566850</v>
      </c>
    </row>
  </sheetData>
  <autoFilter ref="A3:I82" xr:uid="{3C7937E4-70D6-411C-9FBF-CC3BDCCF8F1E}"/>
  <mergeCells count="4">
    <mergeCell ref="A28:H28"/>
    <mergeCell ref="A82:H82"/>
    <mergeCell ref="A4:H4"/>
    <mergeCell ref="A115:G115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1"/>
  <sheetViews>
    <sheetView zoomScaleNormal="100" workbookViewId="0">
      <pane ySplit="3" topLeftCell="A4" activePane="bottomLeft" state="frozen"/>
      <selection pane="bottomLeft" activeCell="D7" sqref="D7"/>
    </sheetView>
  </sheetViews>
  <sheetFormatPr defaultColWidth="8.7265625" defaultRowHeight="13.5" x14ac:dyDescent="0.3"/>
  <cols>
    <col min="1" max="1" width="14" style="8" customWidth="1"/>
    <col min="2" max="2" width="16.1796875" style="8" bestFit="1" customWidth="1"/>
    <col min="3" max="3" width="18.453125" style="8" customWidth="1"/>
    <col min="4" max="4" width="44.453125" style="8" customWidth="1"/>
    <col min="5" max="6" width="8.7265625" style="8"/>
    <col min="7" max="7" width="16.453125" style="8" customWidth="1"/>
    <col min="8" max="8" width="27.453125" style="8" customWidth="1"/>
    <col min="9" max="9" width="42.54296875" style="8" customWidth="1"/>
    <col min="10" max="10" width="9" style="9" bestFit="1" customWidth="1"/>
    <col min="11" max="16" width="8.7265625" style="8"/>
    <col min="17" max="17" width="14.54296875" style="8" customWidth="1"/>
    <col min="18" max="16384" width="8.7265625" style="8"/>
  </cols>
  <sheetData>
    <row r="1" spans="1:9" ht="21" x14ac:dyDescent="0.5">
      <c r="A1" s="55" t="s">
        <v>70</v>
      </c>
    </row>
    <row r="3" spans="1:9" x14ac:dyDescent="0.3">
      <c r="A3" s="35" t="s">
        <v>22</v>
      </c>
      <c r="B3" s="35" t="s">
        <v>14</v>
      </c>
      <c r="C3" s="35" t="s">
        <v>24</v>
      </c>
      <c r="D3" s="30" t="s">
        <v>6</v>
      </c>
      <c r="E3" s="30" t="s">
        <v>0</v>
      </c>
      <c r="F3" s="30" t="s">
        <v>1</v>
      </c>
      <c r="G3" s="30" t="s">
        <v>2</v>
      </c>
      <c r="H3" s="30" t="s">
        <v>3</v>
      </c>
      <c r="I3" s="8" t="s">
        <v>64</v>
      </c>
    </row>
    <row r="4" spans="1:9" x14ac:dyDescent="0.3">
      <c r="A4" s="200" t="s">
        <v>146</v>
      </c>
      <c r="B4" s="201"/>
      <c r="C4" s="201"/>
      <c r="D4" s="201"/>
      <c r="E4" s="201"/>
      <c r="F4" s="201"/>
      <c r="G4" s="201"/>
      <c r="H4" s="202"/>
    </row>
    <row r="5" spans="1:9" ht="14.5" customHeight="1" x14ac:dyDescent="0.3">
      <c r="A5" s="94" t="s">
        <v>66</v>
      </c>
      <c r="B5" s="95" t="s">
        <v>164</v>
      </c>
      <c r="C5" s="95"/>
      <c r="D5" s="95"/>
      <c r="E5" s="95"/>
      <c r="F5" s="95"/>
      <c r="G5" s="95"/>
      <c r="H5" s="96"/>
    </row>
    <row r="6" spans="1:9" ht="40.5" x14ac:dyDescent="0.3">
      <c r="A6" s="58" t="s">
        <v>67</v>
      </c>
      <c r="B6" s="58" t="s">
        <v>66</v>
      </c>
      <c r="C6" s="6" t="s">
        <v>53</v>
      </c>
      <c r="D6" s="119" t="s">
        <v>188</v>
      </c>
      <c r="E6" s="5" t="s">
        <v>4</v>
      </c>
      <c r="F6" s="5">
        <v>1920</v>
      </c>
      <c r="G6" s="5">
        <v>120</v>
      </c>
      <c r="H6" s="5">
        <f>F6*G6+1600</f>
        <v>232000</v>
      </c>
    </row>
    <row r="7" spans="1:9" ht="14.5" customHeight="1" x14ac:dyDescent="0.3">
      <c r="A7" s="39" t="s">
        <v>149</v>
      </c>
      <c r="B7" s="59"/>
      <c r="C7" s="59"/>
      <c r="D7" s="59"/>
      <c r="E7" s="59"/>
      <c r="F7" s="59"/>
      <c r="G7" s="34"/>
      <c r="H7" s="60">
        <f>SUM(H6:H6)</f>
        <v>232000</v>
      </c>
    </row>
    <row r="8" spans="1:9" customFormat="1" ht="14.5" x14ac:dyDescent="0.35">
      <c r="A8" s="188" t="s">
        <v>95</v>
      </c>
      <c r="B8" s="189"/>
      <c r="C8" s="189"/>
      <c r="D8" s="189"/>
      <c r="E8" s="189"/>
      <c r="F8" s="189"/>
      <c r="G8" s="189"/>
      <c r="H8" s="190"/>
    </row>
    <row r="9" spans="1:9" ht="14.5" customHeight="1" x14ac:dyDescent="0.3">
      <c r="A9" s="91" t="s">
        <v>167</v>
      </c>
      <c r="B9" s="92"/>
      <c r="C9" s="92"/>
      <c r="D9" s="92"/>
      <c r="E9" s="92"/>
      <c r="F9" s="92"/>
      <c r="G9" s="92"/>
      <c r="H9" s="93"/>
    </row>
    <row r="10" spans="1:9" ht="27" x14ac:dyDescent="0.3">
      <c r="A10" s="5" t="s">
        <v>67</v>
      </c>
      <c r="B10" s="5" t="s">
        <v>68</v>
      </c>
      <c r="C10" s="116" t="s">
        <v>100</v>
      </c>
      <c r="D10" s="80" t="s">
        <v>82</v>
      </c>
      <c r="E10" s="5" t="s">
        <v>16</v>
      </c>
      <c r="F10" s="5">
        <v>1</v>
      </c>
      <c r="G10" s="3">
        <v>95000</v>
      </c>
      <c r="H10" s="5">
        <f>F10*G10</f>
        <v>95000</v>
      </c>
      <c r="I10" s="81"/>
    </row>
    <row r="11" spans="1:9" ht="14.5" customHeight="1" x14ac:dyDescent="0.3">
      <c r="A11" s="5" t="s">
        <v>67</v>
      </c>
      <c r="B11" s="5" t="s">
        <v>68</v>
      </c>
      <c r="C11" s="72" t="s">
        <v>100</v>
      </c>
      <c r="D11" s="117" t="s">
        <v>81</v>
      </c>
      <c r="E11" s="5" t="s">
        <v>16</v>
      </c>
      <c r="F11" s="5">
        <v>1</v>
      </c>
      <c r="G11" s="3">
        <v>20000</v>
      </c>
      <c r="H11" s="5">
        <f>F11*G11</f>
        <v>20000</v>
      </c>
      <c r="I11" s="12"/>
    </row>
    <row r="12" spans="1:9" ht="28.5" customHeight="1" x14ac:dyDescent="0.3">
      <c r="A12" s="5" t="s">
        <v>67</v>
      </c>
      <c r="B12" s="5" t="s">
        <v>68</v>
      </c>
      <c r="C12" s="72" t="s">
        <v>87</v>
      </c>
      <c r="D12" s="117" t="s">
        <v>71</v>
      </c>
      <c r="E12" s="5" t="s">
        <v>16</v>
      </c>
      <c r="F12" s="5">
        <v>1</v>
      </c>
      <c r="G12" s="3">
        <v>80000</v>
      </c>
      <c r="H12" s="5">
        <f>F12*G12</f>
        <v>80000</v>
      </c>
      <c r="I12" s="79"/>
    </row>
    <row r="13" spans="1:9" ht="28.5" customHeight="1" x14ac:dyDescent="0.3">
      <c r="A13" s="5" t="s">
        <v>67</v>
      </c>
      <c r="B13" s="5" t="s">
        <v>68</v>
      </c>
      <c r="C13" s="72"/>
      <c r="D13" s="157" t="s">
        <v>172</v>
      </c>
      <c r="E13" s="60"/>
      <c r="F13" s="60"/>
      <c r="G13" s="4"/>
      <c r="H13" s="60">
        <f>SUM(H10:H12)</f>
        <v>195000</v>
      </c>
      <c r="I13" s="79"/>
    </row>
    <row r="14" spans="1:9" ht="29.15" customHeight="1" x14ac:dyDescent="0.3">
      <c r="A14" s="5" t="s">
        <v>67</v>
      </c>
      <c r="B14" s="5" t="s">
        <v>68</v>
      </c>
      <c r="C14" s="5" t="s">
        <v>54</v>
      </c>
      <c r="D14" s="2" t="s">
        <v>72</v>
      </c>
      <c r="E14" s="5" t="s">
        <v>4</v>
      </c>
      <c r="F14" s="5">
        <v>1555</v>
      </c>
      <c r="G14" s="3">
        <f>'1. ÜHIKHINNAD'!B5</f>
        <v>100</v>
      </c>
      <c r="H14" s="5">
        <f t="shared" ref="H14:H15" si="0">F14*G14</f>
        <v>155500</v>
      </c>
      <c r="I14" s="12"/>
    </row>
    <row r="15" spans="1:9" ht="14.5" customHeight="1" x14ac:dyDescent="0.3">
      <c r="A15" s="5" t="s">
        <v>67</v>
      </c>
      <c r="B15" s="5" t="s">
        <v>68</v>
      </c>
      <c r="C15" s="5" t="s">
        <v>54</v>
      </c>
      <c r="D15" s="2" t="s">
        <v>75</v>
      </c>
      <c r="E15" s="5" t="s">
        <v>16</v>
      </c>
      <c r="F15" s="5">
        <v>23</v>
      </c>
      <c r="G15" s="3">
        <f>'1. ÜHIKHINNAD'!B9</f>
        <v>700</v>
      </c>
      <c r="H15" s="5">
        <f t="shared" si="0"/>
        <v>16100</v>
      </c>
      <c r="I15" s="12"/>
    </row>
    <row r="16" spans="1:9" ht="14.5" customHeight="1" x14ac:dyDescent="0.3">
      <c r="A16" s="5" t="s">
        <v>67</v>
      </c>
      <c r="B16" s="5" t="s">
        <v>68</v>
      </c>
      <c r="C16" s="5" t="s">
        <v>100</v>
      </c>
      <c r="D16" s="2" t="s">
        <v>73</v>
      </c>
      <c r="E16" s="5" t="s">
        <v>16</v>
      </c>
      <c r="F16" s="5">
        <v>1</v>
      </c>
      <c r="G16" s="13">
        <v>15000</v>
      </c>
      <c r="H16" s="5">
        <f>F16*G16</f>
        <v>15000</v>
      </c>
      <c r="I16" s="12"/>
    </row>
    <row r="17" spans="1:9" ht="30" customHeight="1" x14ac:dyDescent="0.3">
      <c r="A17" s="5" t="s">
        <v>67</v>
      </c>
      <c r="B17" s="5" t="s">
        <v>68</v>
      </c>
      <c r="C17" s="5" t="s">
        <v>53</v>
      </c>
      <c r="D17" s="2" t="s">
        <v>141</v>
      </c>
      <c r="E17" s="5" t="s">
        <v>4</v>
      </c>
      <c r="F17" s="5">
        <v>800</v>
      </c>
      <c r="G17" s="13">
        <f>'1. ÜHIKHINNAD'!B6</f>
        <v>150</v>
      </c>
      <c r="H17" s="5">
        <f t="shared" ref="H17:H20" si="1">F17*G17</f>
        <v>120000</v>
      </c>
      <c r="I17" s="12"/>
    </row>
    <row r="18" spans="1:9" ht="14.5" customHeight="1" x14ac:dyDescent="0.3">
      <c r="A18" s="5" t="s">
        <v>67</v>
      </c>
      <c r="B18" s="5" t="s">
        <v>68</v>
      </c>
      <c r="C18" s="5" t="s">
        <v>53</v>
      </c>
      <c r="D18" s="2" t="s">
        <v>74</v>
      </c>
      <c r="E18" s="5" t="s">
        <v>16</v>
      </c>
      <c r="F18" s="5">
        <v>23</v>
      </c>
      <c r="G18" s="13">
        <f>'1. ÜHIKHINNAD'!B10</f>
        <v>1000</v>
      </c>
      <c r="H18" s="5">
        <f t="shared" si="1"/>
        <v>23000</v>
      </c>
      <c r="I18" s="12"/>
    </row>
    <row r="19" spans="1:9" ht="14.5" customHeight="1" x14ac:dyDescent="0.3">
      <c r="A19" s="5" t="s">
        <v>67</v>
      </c>
      <c r="B19" s="5" t="s">
        <v>68</v>
      </c>
      <c r="C19" s="5" t="s">
        <v>53</v>
      </c>
      <c r="D19" s="2" t="s">
        <v>21</v>
      </c>
      <c r="E19" s="5" t="s">
        <v>4</v>
      </c>
      <c r="F19" s="5">
        <v>750</v>
      </c>
      <c r="G19" s="13">
        <f>'1. ÜHIKHINNAD'!B7</f>
        <v>100</v>
      </c>
      <c r="H19" s="5">
        <f t="shared" si="1"/>
        <v>75000</v>
      </c>
      <c r="I19" s="12"/>
    </row>
    <row r="20" spans="1:9" ht="69.650000000000006" customHeight="1" x14ac:dyDescent="0.3">
      <c r="A20" s="5" t="s">
        <v>67</v>
      </c>
      <c r="B20" s="5" t="s">
        <v>68</v>
      </c>
      <c r="C20" s="5" t="s">
        <v>52</v>
      </c>
      <c r="D20" s="2" t="s">
        <v>99</v>
      </c>
      <c r="E20" s="5" t="s">
        <v>16</v>
      </c>
      <c r="F20" s="5">
        <v>5</v>
      </c>
      <c r="G20" s="13">
        <f>'1. ÜHIKHINNAD'!B18</f>
        <v>14000</v>
      </c>
      <c r="H20" s="5">
        <f t="shared" si="1"/>
        <v>70000</v>
      </c>
      <c r="I20" s="12"/>
    </row>
    <row r="21" spans="1:9" ht="14.5" customHeight="1" x14ac:dyDescent="0.3">
      <c r="A21" s="5" t="s">
        <v>67</v>
      </c>
      <c r="B21" s="5" t="s">
        <v>68</v>
      </c>
      <c r="C21" s="5" t="s">
        <v>52</v>
      </c>
      <c r="D21" s="3" t="s">
        <v>142</v>
      </c>
      <c r="E21" s="5" t="s">
        <v>16</v>
      </c>
      <c r="F21" s="5">
        <v>1</v>
      </c>
      <c r="G21" s="13">
        <f>'1. ÜHIKHINNAD'!B15</f>
        <v>33000</v>
      </c>
      <c r="H21" s="5">
        <f>F21*G21</f>
        <v>33000</v>
      </c>
      <c r="I21" s="12"/>
    </row>
    <row r="22" spans="1:9" ht="14.5" customHeight="1" x14ac:dyDescent="0.3">
      <c r="A22" s="69" t="s">
        <v>7</v>
      </c>
      <c r="B22" s="70"/>
      <c r="C22" s="70"/>
      <c r="D22" s="70"/>
      <c r="E22" s="70"/>
      <c r="F22" s="70"/>
      <c r="G22" s="70"/>
      <c r="H22" s="60">
        <f>SUM(H13:H21)</f>
        <v>702600</v>
      </c>
    </row>
    <row r="23" spans="1:9" ht="14.5" customHeight="1" x14ac:dyDescent="0.3">
      <c r="A23" s="91" t="s">
        <v>159</v>
      </c>
      <c r="B23" s="92"/>
      <c r="C23" s="92"/>
      <c r="D23" s="92"/>
      <c r="E23" s="92"/>
      <c r="F23" s="92"/>
      <c r="G23" s="92"/>
      <c r="H23" s="93"/>
    </row>
    <row r="24" spans="1:9" x14ac:dyDescent="0.3">
      <c r="A24" s="6" t="s">
        <v>67</v>
      </c>
      <c r="B24" s="6" t="s">
        <v>77</v>
      </c>
      <c r="C24" s="66" t="s">
        <v>54</v>
      </c>
      <c r="D24" s="71" t="s">
        <v>133</v>
      </c>
      <c r="E24" s="66" t="s">
        <v>4</v>
      </c>
      <c r="F24" s="13">
        <v>3745</v>
      </c>
      <c r="G24" s="66">
        <f>'1. ÜHIKHINNAD'!B5</f>
        <v>100</v>
      </c>
      <c r="H24" s="5">
        <f t="shared" ref="H24:H28" si="2">F24*G24</f>
        <v>374500</v>
      </c>
    </row>
    <row r="25" spans="1:9" x14ac:dyDescent="0.3">
      <c r="A25" s="6" t="s">
        <v>67</v>
      </c>
      <c r="B25" s="6" t="s">
        <v>77</v>
      </c>
      <c r="C25" s="66" t="s">
        <v>54</v>
      </c>
      <c r="D25" s="6" t="s">
        <v>110</v>
      </c>
      <c r="E25" s="6" t="s">
        <v>16</v>
      </c>
      <c r="F25" s="6">
        <v>30</v>
      </c>
      <c r="G25" s="14">
        <f>'1. ÜHIKHINNAD'!B9</f>
        <v>700</v>
      </c>
      <c r="H25" s="5">
        <f t="shared" si="2"/>
        <v>21000</v>
      </c>
    </row>
    <row r="26" spans="1:9" x14ac:dyDescent="0.3">
      <c r="A26" s="6" t="s">
        <v>67</v>
      </c>
      <c r="B26" s="6" t="s">
        <v>77</v>
      </c>
      <c r="C26" s="6" t="s">
        <v>53</v>
      </c>
      <c r="D26" s="3" t="s">
        <v>111</v>
      </c>
      <c r="E26" s="3" t="s">
        <v>4</v>
      </c>
      <c r="F26" s="3">
        <v>2795</v>
      </c>
      <c r="G26" s="14">
        <f>'1. ÜHIKHINNAD'!B6</f>
        <v>150</v>
      </c>
      <c r="H26" s="5">
        <f t="shared" si="2"/>
        <v>419250</v>
      </c>
    </row>
    <row r="27" spans="1:9" x14ac:dyDescent="0.3">
      <c r="A27" s="6" t="s">
        <v>67</v>
      </c>
      <c r="B27" s="6" t="s">
        <v>77</v>
      </c>
      <c r="C27" s="6" t="s">
        <v>53</v>
      </c>
      <c r="D27" s="3" t="s">
        <v>112</v>
      </c>
      <c r="E27" s="3" t="s">
        <v>16</v>
      </c>
      <c r="F27" s="3">
        <v>30</v>
      </c>
      <c r="G27" s="3">
        <f>'1. ÜHIKHINNAD'!B10</f>
        <v>1000</v>
      </c>
      <c r="H27" s="5">
        <f t="shared" si="2"/>
        <v>30000</v>
      </c>
    </row>
    <row r="28" spans="1:9" x14ac:dyDescent="0.3">
      <c r="A28" s="6" t="s">
        <v>67</v>
      </c>
      <c r="B28" s="6" t="s">
        <v>77</v>
      </c>
      <c r="C28" s="6" t="s">
        <v>53</v>
      </c>
      <c r="D28" s="3" t="s">
        <v>135</v>
      </c>
      <c r="E28" s="3" t="s">
        <v>4</v>
      </c>
      <c r="F28" s="3">
        <v>2015</v>
      </c>
      <c r="G28" s="3">
        <f>'1. ÜHIKHINNAD'!B7</f>
        <v>100</v>
      </c>
      <c r="H28" s="5">
        <f t="shared" si="2"/>
        <v>201500</v>
      </c>
    </row>
    <row r="29" spans="1:9" x14ac:dyDescent="0.3">
      <c r="A29" s="6" t="s">
        <v>67</v>
      </c>
      <c r="B29" s="6" t="s">
        <v>77</v>
      </c>
      <c r="C29" s="6" t="s">
        <v>52</v>
      </c>
      <c r="D29" s="21" t="s">
        <v>114</v>
      </c>
      <c r="E29" s="21" t="s">
        <v>16</v>
      </c>
      <c r="F29" s="21">
        <v>4</v>
      </c>
      <c r="G29" s="21">
        <f>'1. ÜHIKHINNAD'!B15</f>
        <v>33000</v>
      </c>
      <c r="H29" s="5">
        <f>F29*G29</f>
        <v>132000</v>
      </c>
    </row>
    <row r="30" spans="1:9" x14ac:dyDescent="0.3">
      <c r="A30" s="22" t="s">
        <v>7</v>
      </c>
      <c r="B30" s="24"/>
      <c r="C30" s="24"/>
      <c r="D30" s="24"/>
      <c r="E30" s="32"/>
      <c r="F30" s="32"/>
      <c r="G30" s="33"/>
      <c r="H30" s="25">
        <f>SUM(H24:H29)</f>
        <v>1178250</v>
      </c>
    </row>
    <row r="31" spans="1:9" x14ac:dyDescent="0.3">
      <c r="A31" s="91" t="s">
        <v>154</v>
      </c>
      <c r="B31" s="92"/>
      <c r="C31" s="92"/>
      <c r="D31" s="92"/>
      <c r="E31" s="92"/>
      <c r="F31" s="92"/>
      <c r="G31" s="92"/>
      <c r="H31" s="93"/>
    </row>
    <row r="32" spans="1:9" x14ac:dyDescent="0.3">
      <c r="A32" s="3" t="s">
        <v>67</v>
      </c>
      <c r="B32" s="3" t="s">
        <v>78</v>
      </c>
      <c r="C32" s="3" t="s">
        <v>54</v>
      </c>
      <c r="D32" s="3" t="s">
        <v>133</v>
      </c>
      <c r="E32" s="6" t="s">
        <v>4</v>
      </c>
      <c r="F32" s="6">
        <v>290</v>
      </c>
      <c r="G32" s="3">
        <f>'1. ÜHIKHINNAD'!B5</f>
        <v>100</v>
      </c>
      <c r="H32" s="3">
        <f>G32*F32</f>
        <v>29000</v>
      </c>
    </row>
    <row r="33" spans="1:13" x14ac:dyDescent="0.3">
      <c r="A33" s="3" t="s">
        <v>67</v>
      </c>
      <c r="B33" s="3" t="s">
        <v>78</v>
      </c>
      <c r="C33" s="3" t="s">
        <v>54</v>
      </c>
      <c r="D33" s="3" t="s">
        <v>138</v>
      </c>
      <c r="E33" s="6" t="s">
        <v>4</v>
      </c>
      <c r="F33" s="6">
        <v>350</v>
      </c>
      <c r="G33" s="3">
        <f>'1. ÜHIKHINNAD'!B5</f>
        <v>100</v>
      </c>
      <c r="H33" s="3">
        <f t="shared" ref="H33:H37" si="3">G33*F33</f>
        <v>35000</v>
      </c>
    </row>
    <row r="34" spans="1:13" x14ac:dyDescent="0.3">
      <c r="A34" s="3" t="s">
        <v>67</v>
      </c>
      <c r="B34" s="3" t="s">
        <v>78</v>
      </c>
      <c r="C34" s="3" t="s">
        <v>54</v>
      </c>
      <c r="D34" s="3" t="s">
        <v>110</v>
      </c>
      <c r="E34" s="6" t="s">
        <v>16</v>
      </c>
      <c r="F34" s="6">
        <v>1</v>
      </c>
      <c r="G34" s="3">
        <f>'1. ÜHIKHINNAD'!B9</f>
        <v>700</v>
      </c>
      <c r="H34" s="3">
        <f t="shared" si="3"/>
        <v>700</v>
      </c>
    </row>
    <row r="35" spans="1:13" x14ac:dyDescent="0.3">
      <c r="A35" s="3" t="s">
        <v>67</v>
      </c>
      <c r="B35" s="3" t="s">
        <v>78</v>
      </c>
      <c r="C35" s="3" t="s">
        <v>53</v>
      </c>
      <c r="D35" s="3" t="s">
        <v>111</v>
      </c>
      <c r="E35" s="6" t="s">
        <v>4</v>
      </c>
      <c r="F35" s="6">
        <v>395</v>
      </c>
      <c r="G35" s="3">
        <f>'1. ÜHIKHINNAD'!B6</f>
        <v>150</v>
      </c>
      <c r="H35" s="3">
        <f t="shared" si="3"/>
        <v>59250</v>
      </c>
    </row>
    <row r="36" spans="1:13" x14ac:dyDescent="0.3">
      <c r="A36" s="3" t="s">
        <v>67</v>
      </c>
      <c r="B36" s="3" t="s">
        <v>78</v>
      </c>
      <c r="C36" s="3" t="s">
        <v>53</v>
      </c>
      <c r="D36" s="3" t="s">
        <v>112</v>
      </c>
      <c r="E36" s="6" t="s">
        <v>16</v>
      </c>
      <c r="F36" s="6">
        <v>2</v>
      </c>
      <c r="G36" s="3">
        <f>'1. ÜHIKHINNAD'!B10</f>
        <v>1000</v>
      </c>
      <c r="H36" s="3">
        <f t="shared" si="3"/>
        <v>2000</v>
      </c>
    </row>
    <row r="37" spans="1:13" x14ac:dyDescent="0.3">
      <c r="A37" s="3" t="s">
        <v>67</v>
      </c>
      <c r="B37" s="3" t="s">
        <v>78</v>
      </c>
      <c r="C37" s="3" t="s">
        <v>52</v>
      </c>
      <c r="D37" s="3" t="s">
        <v>144</v>
      </c>
      <c r="E37" s="6" t="s">
        <v>16</v>
      </c>
      <c r="F37" s="6">
        <v>1</v>
      </c>
      <c r="G37" s="3">
        <f>'1. ÜHIKHINNAD'!B15</f>
        <v>33000</v>
      </c>
      <c r="H37" s="3">
        <f t="shared" si="3"/>
        <v>33000</v>
      </c>
    </row>
    <row r="38" spans="1:13" x14ac:dyDescent="0.3">
      <c r="A38" s="22" t="s">
        <v>7</v>
      </c>
      <c r="B38" s="24"/>
      <c r="C38" s="24"/>
      <c r="D38" s="24"/>
      <c r="E38" s="32"/>
      <c r="F38" s="32"/>
      <c r="G38" s="33"/>
      <c r="H38" s="4">
        <f>SUM(H32:H37)</f>
        <v>158950</v>
      </c>
    </row>
    <row r="39" spans="1:13" ht="14.5" customHeight="1" x14ac:dyDescent="0.3">
      <c r="A39" s="97" t="s">
        <v>132</v>
      </c>
      <c r="B39" s="97"/>
      <c r="C39" s="97"/>
      <c r="D39" s="97"/>
      <c r="E39" s="97"/>
      <c r="F39" s="97"/>
      <c r="G39" s="97"/>
      <c r="H39" s="98"/>
    </row>
    <row r="40" spans="1:13" x14ac:dyDescent="0.3">
      <c r="A40" s="6" t="s">
        <v>67</v>
      </c>
      <c r="B40" s="6" t="s">
        <v>92</v>
      </c>
      <c r="C40" s="6" t="s">
        <v>54</v>
      </c>
      <c r="D40" s="15" t="s">
        <v>133</v>
      </c>
      <c r="E40" s="11" t="s">
        <v>4</v>
      </c>
      <c r="F40" s="17">
        <v>1600</v>
      </c>
      <c r="G40" s="17">
        <f>'1. ÜHIKHINNAD'!B5</f>
        <v>100</v>
      </c>
      <c r="H40" s="17">
        <f t="shared" ref="H40:H42" si="4">F40*G40</f>
        <v>160000</v>
      </c>
      <c r="J40" s="8"/>
    </row>
    <row r="41" spans="1:13" x14ac:dyDescent="0.3">
      <c r="A41" s="6" t="s">
        <v>67</v>
      </c>
      <c r="B41" s="6" t="s">
        <v>92</v>
      </c>
      <c r="C41" s="6" t="s">
        <v>54</v>
      </c>
      <c r="D41" s="15" t="s">
        <v>134</v>
      </c>
      <c r="E41" s="11" t="s">
        <v>16</v>
      </c>
      <c r="F41" s="17">
        <v>17</v>
      </c>
      <c r="G41" s="17">
        <f>'1. ÜHIKHINNAD'!B9</f>
        <v>700</v>
      </c>
      <c r="H41" s="17">
        <f t="shared" si="4"/>
        <v>11900</v>
      </c>
      <c r="J41" s="8"/>
    </row>
    <row r="42" spans="1:13" x14ac:dyDescent="0.3">
      <c r="A42" s="6" t="s">
        <v>67</v>
      </c>
      <c r="B42" s="6" t="s">
        <v>92</v>
      </c>
      <c r="C42" s="6" t="s">
        <v>53</v>
      </c>
      <c r="D42" s="15" t="s">
        <v>111</v>
      </c>
      <c r="E42" s="11" t="s">
        <v>4</v>
      </c>
      <c r="F42" s="17">
        <v>1210</v>
      </c>
      <c r="G42" s="17">
        <f>'1. ÜHIKHINNAD'!B6</f>
        <v>150</v>
      </c>
      <c r="H42" s="17">
        <f t="shared" si="4"/>
        <v>181500</v>
      </c>
      <c r="J42" s="8"/>
    </row>
    <row r="43" spans="1:13" s="16" customFormat="1" x14ac:dyDescent="0.3">
      <c r="A43" s="6" t="s">
        <v>67</v>
      </c>
      <c r="B43" s="6" t="s">
        <v>92</v>
      </c>
      <c r="C43" s="6" t="s">
        <v>53</v>
      </c>
      <c r="D43" s="11" t="s">
        <v>135</v>
      </c>
      <c r="E43" s="11" t="s">
        <v>4</v>
      </c>
      <c r="F43" s="17">
        <v>410</v>
      </c>
      <c r="G43" s="17">
        <f>'1. ÜHIKHINNAD'!B7</f>
        <v>100</v>
      </c>
      <c r="H43" s="17">
        <f t="shared" ref="H43:H45" si="5">F43*G43</f>
        <v>41000</v>
      </c>
    </row>
    <row r="44" spans="1:13" s="16" customFormat="1" x14ac:dyDescent="0.3">
      <c r="A44" s="6" t="s">
        <v>67</v>
      </c>
      <c r="B44" s="6" t="s">
        <v>92</v>
      </c>
      <c r="C44" s="6" t="s">
        <v>53</v>
      </c>
      <c r="D44" s="11" t="s">
        <v>136</v>
      </c>
      <c r="E44" s="11" t="s">
        <v>16</v>
      </c>
      <c r="F44" s="17">
        <v>17</v>
      </c>
      <c r="G44" s="17">
        <f>'1. ÜHIKHINNAD'!B10</f>
        <v>1000</v>
      </c>
      <c r="H44" s="17">
        <f t="shared" si="5"/>
        <v>17000</v>
      </c>
    </row>
    <row r="45" spans="1:13" s="16" customFormat="1" x14ac:dyDescent="0.3">
      <c r="A45" s="6" t="s">
        <v>67</v>
      </c>
      <c r="B45" s="6" t="s">
        <v>92</v>
      </c>
      <c r="C45" s="6" t="s">
        <v>52</v>
      </c>
      <c r="D45" s="11" t="s">
        <v>114</v>
      </c>
      <c r="E45" s="11" t="s">
        <v>16</v>
      </c>
      <c r="F45" s="17">
        <v>1</v>
      </c>
      <c r="G45" s="17">
        <f>'1. ÜHIKHINNAD'!B15</f>
        <v>33000</v>
      </c>
      <c r="H45" s="17">
        <f t="shared" si="5"/>
        <v>33000</v>
      </c>
    </row>
    <row r="46" spans="1:13" x14ac:dyDescent="0.3">
      <c r="A46" s="22" t="s">
        <v>7</v>
      </c>
      <c r="B46" s="24"/>
      <c r="C46" s="24"/>
      <c r="D46" s="24"/>
      <c r="E46" s="32"/>
      <c r="F46" s="32"/>
      <c r="G46" s="33"/>
      <c r="H46" s="25">
        <f>SUM(H40:H45)</f>
        <v>444400</v>
      </c>
    </row>
    <row r="47" spans="1:13" ht="14.5" customHeight="1" x14ac:dyDescent="0.3">
      <c r="A47" s="97" t="s">
        <v>116</v>
      </c>
      <c r="B47" s="97"/>
      <c r="C47" s="97"/>
      <c r="D47" s="97"/>
      <c r="E47" s="97"/>
      <c r="F47" s="97"/>
      <c r="G47" s="97"/>
      <c r="H47" s="98"/>
      <c r="M47" s="7"/>
    </row>
    <row r="48" spans="1:13" ht="54.65" customHeight="1" x14ac:dyDescent="0.3">
      <c r="A48" s="6" t="s">
        <v>67</v>
      </c>
      <c r="B48" s="6" t="s">
        <v>93</v>
      </c>
      <c r="C48" s="6" t="s">
        <v>100</v>
      </c>
      <c r="D48" s="111" t="s">
        <v>117</v>
      </c>
      <c r="E48" s="76" t="s">
        <v>16</v>
      </c>
      <c r="F48" s="17">
        <v>1</v>
      </c>
      <c r="G48" s="76">
        <v>70000</v>
      </c>
      <c r="H48" s="17">
        <f>G48*F48</f>
        <v>70000</v>
      </c>
      <c r="I48" s="63"/>
      <c r="M48" s="7"/>
    </row>
    <row r="49" spans="1:13" ht="27" x14ac:dyDescent="0.3">
      <c r="A49" s="6" t="s">
        <v>67</v>
      </c>
      <c r="B49" s="6" t="s">
        <v>93</v>
      </c>
      <c r="C49" s="6" t="s">
        <v>87</v>
      </c>
      <c r="D49" s="77" t="s">
        <v>143</v>
      </c>
      <c r="E49" s="78" t="s">
        <v>16</v>
      </c>
      <c r="F49" s="36">
        <v>1</v>
      </c>
      <c r="G49" s="78">
        <f>'1. ÜHIKHINNAD'!B28</f>
        <v>5000</v>
      </c>
      <c r="H49" s="17">
        <f t="shared" ref="H49:H67" si="6">G49*F49</f>
        <v>5000</v>
      </c>
      <c r="I49" s="110"/>
      <c r="M49" s="7"/>
    </row>
    <row r="50" spans="1:13" x14ac:dyDescent="0.3">
      <c r="A50" s="6" t="s">
        <v>67</v>
      </c>
      <c r="B50" s="6" t="s">
        <v>93</v>
      </c>
      <c r="C50" s="31" t="s">
        <v>54</v>
      </c>
      <c r="D50" s="77" t="s">
        <v>118</v>
      </c>
      <c r="E50" s="78" t="s">
        <v>4</v>
      </c>
      <c r="F50" s="36">
        <v>1490</v>
      </c>
      <c r="G50" s="78">
        <f>'1. ÜHIKHINNAD'!B5</f>
        <v>100</v>
      </c>
      <c r="H50" s="17">
        <f t="shared" si="6"/>
        <v>149000</v>
      </c>
      <c r="M50" s="7"/>
    </row>
    <row r="51" spans="1:13" x14ac:dyDescent="0.3">
      <c r="A51" s="6" t="s">
        <v>67</v>
      </c>
      <c r="B51" s="6" t="s">
        <v>93</v>
      </c>
      <c r="C51" s="31" t="s">
        <v>54</v>
      </c>
      <c r="D51" s="77" t="s">
        <v>119</v>
      </c>
      <c r="E51" s="78" t="s">
        <v>16</v>
      </c>
      <c r="F51" s="36">
        <v>12</v>
      </c>
      <c r="G51" s="78">
        <f>'1. ÜHIKHINNAD'!B9</f>
        <v>700</v>
      </c>
      <c r="H51" s="17">
        <f t="shared" si="6"/>
        <v>8400</v>
      </c>
      <c r="M51" s="7"/>
    </row>
    <row r="52" spans="1:13" x14ac:dyDescent="0.3">
      <c r="A52" s="6" t="s">
        <v>67</v>
      </c>
      <c r="B52" s="6" t="s">
        <v>93</v>
      </c>
      <c r="C52" s="31" t="s">
        <v>54</v>
      </c>
      <c r="D52" s="77" t="s">
        <v>109</v>
      </c>
      <c r="E52" s="78" t="s">
        <v>4</v>
      </c>
      <c r="F52" s="36">
        <v>940</v>
      </c>
      <c r="G52" s="78">
        <f>'1. ÜHIKHINNAD'!B5</f>
        <v>100</v>
      </c>
      <c r="H52" s="17">
        <f t="shared" si="6"/>
        <v>94000</v>
      </c>
      <c r="M52" s="7"/>
    </row>
    <row r="53" spans="1:13" x14ac:dyDescent="0.3">
      <c r="A53" s="6" t="s">
        <v>67</v>
      </c>
      <c r="B53" s="6" t="s">
        <v>93</v>
      </c>
      <c r="C53" s="31" t="s">
        <v>54</v>
      </c>
      <c r="D53" s="77" t="s">
        <v>75</v>
      </c>
      <c r="E53" s="78" t="s">
        <v>16</v>
      </c>
      <c r="F53" s="36">
        <v>19</v>
      </c>
      <c r="G53" s="78">
        <f>'1. ÜHIKHINNAD'!B9</f>
        <v>700</v>
      </c>
      <c r="H53" s="17">
        <f t="shared" si="6"/>
        <v>13300</v>
      </c>
      <c r="M53" s="7"/>
    </row>
    <row r="54" spans="1:13" ht="27" x14ac:dyDescent="0.3">
      <c r="A54" s="6" t="s">
        <v>67</v>
      </c>
      <c r="B54" s="6" t="s">
        <v>93</v>
      </c>
      <c r="C54" s="31" t="s">
        <v>53</v>
      </c>
      <c r="D54" s="77" t="s">
        <v>120</v>
      </c>
      <c r="E54" s="78" t="s">
        <v>4</v>
      </c>
      <c r="F54" s="36">
        <v>380</v>
      </c>
      <c r="G54" s="78">
        <f>'1. ÜHIKHINNAD'!B6</f>
        <v>150</v>
      </c>
      <c r="H54" s="17">
        <f t="shared" si="6"/>
        <v>57000</v>
      </c>
      <c r="M54" s="7"/>
    </row>
    <row r="55" spans="1:13" ht="27" x14ac:dyDescent="0.3">
      <c r="A55" s="6" t="s">
        <v>67</v>
      </c>
      <c r="B55" s="6" t="s">
        <v>93</v>
      </c>
      <c r="C55" s="31" t="s">
        <v>53</v>
      </c>
      <c r="D55" s="77" t="s">
        <v>121</v>
      </c>
      <c r="E55" s="78" t="s">
        <v>16</v>
      </c>
      <c r="F55" s="36">
        <v>5</v>
      </c>
      <c r="G55" s="78">
        <f>'1. ÜHIKHINNAD'!B10</f>
        <v>1000</v>
      </c>
      <c r="H55" s="17">
        <f t="shared" si="6"/>
        <v>5000</v>
      </c>
      <c r="M55" s="7"/>
    </row>
    <row r="56" spans="1:13" x14ac:dyDescent="0.3">
      <c r="A56" s="6" t="s">
        <v>67</v>
      </c>
      <c r="B56" s="6" t="s">
        <v>93</v>
      </c>
      <c r="C56" s="31" t="s">
        <v>53</v>
      </c>
      <c r="D56" s="77" t="s">
        <v>111</v>
      </c>
      <c r="E56" s="78" t="s">
        <v>4</v>
      </c>
      <c r="F56" s="36">
        <v>1640</v>
      </c>
      <c r="G56" s="78">
        <f>'1. ÜHIKHINNAD'!B6</f>
        <v>150</v>
      </c>
      <c r="H56" s="17">
        <f t="shared" si="6"/>
        <v>246000</v>
      </c>
      <c r="M56" s="7"/>
    </row>
    <row r="57" spans="1:13" x14ac:dyDescent="0.3">
      <c r="A57" s="6" t="s">
        <v>67</v>
      </c>
      <c r="B57" s="6" t="s">
        <v>93</v>
      </c>
      <c r="C57" s="31" t="s">
        <v>53</v>
      </c>
      <c r="D57" s="77" t="s">
        <v>122</v>
      </c>
      <c r="E57" s="78" t="s">
        <v>16</v>
      </c>
      <c r="F57" s="36">
        <v>33</v>
      </c>
      <c r="G57" s="78">
        <f>'1. ÜHIKHINNAD'!B10</f>
        <v>1000</v>
      </c>
      <c r="H57" s="17">
        <f t="shared" si="6"/>
        <v>33000</v>
      </c>
      <c r="M57" s="7"/>
    </row>
    <row r="58" spans="1:13" x14ac:dyDescent="0.3">
      <c r="A58" s="6" t="s">
        <v>67</v>
      </c>
      <c r="B58" s="6" t="s">
        <v>93</v>
      </c>
      <c r="C58" s="31" t="s">
        <v>53</v>
      </c>
      <c r="D58" s="77" t="s">
        <v>113</v>
      </c>
      <c r="E58" s="78" t="s">
        <v>4</v>
      </c>
      <c r="F58" s="36">
        <v>470</v>
      </c>
      <c r="G58" s="78">
        <f>'1. ÜHIKHINNAD'!B7</f>
        <v>100</v>
      </c>
      <c r="H58" s="17">
        <f t="shared" si="6"/>
        <v>47000</v>
      </c>
      <c r="M58" s="7"/>
    </row>
    <row r="59" spans="1:13" x14ac:dyDescent="0.3">
      <c r="A59" s="6" t="s">
        <v>67</v>
      </c>
      <c r="B59" s="6" t="s">
        <v>93</v>
      </c>
      <c r="C59" s="31" t="s">
        <v>52</v>
      </c>
      <c r="D59" s="77" t="s">
        <v>114</v>
      </c>
      <c r="E59" s="78" t="s">
        <v>16</v>
      </c>
      <c r="F59" s="36">
        <v>3</v>
      </c>
      <c r="G59" s="78">
        <f>'1. ÜHIKHINNAD'!B15</f>
        <v>33000</v>
      </c>
      <c r="H59" s="17">
        <f t="shared" si="6"/>
        <v>99000</v>
      </c>
      <c r="M59" s="7"/>
    </row>
    <row r="60" spans="1:13" ht="27" x14ac:dyDescent="0.3">
      <c r="A60" s="6" t="s">
        <v>67</v>
      </c>
      <c r="B60" s="6" t="s">
        <v>93</v>
      </c>
      <c r="C60" s="31"/>
      <c r="D60" s="112" t="s">
        <v>125</v>
      </c>
      <c r="E60" s="78"/>
      <c r="F60" s="36"/>
      <c r="G60" s="78"/>
      <c r="H60" s="113">
        <f>SUM(H61:H67)</f>
        <v>159640</v>
      </c>
      <c r="I60" s="8" t="s">
        <v>127</v>
      </c>
      <c r="M60" s="7"/>
    </row>
    <row r="61" spans="1:13" x14ac:dyDescent="0.3">
      <c r="A61" s="6" t="s">
        <v>67</v>
      </c>
      <c r="B61" s="6" t="s">
        <v>93</v>
      </c>
      <c r="C61" s="31" t="s">
        <v>89</v>
      </c>
      <c r="D61" s="112" t="s">
        <v>126</v>
      </c>
      <c r="E61" s="78" t="s">
        <v>16</v>
      </c>
      <c r="F61" s="36">
        <v>1</v>
      </c>
      <c r="G61" s="78">
        <v>30000</v>
      </c>
      <c r="H61" s="17">
        <f t="shared" si="6"/>
        <v>30000</v>
      </c>
      <c r="M61" s="7"/>
    </row>
    <row r="62" spans="1:13" ht="27" x14ac:dyDescent="0.3">
      <c r="A62" s="6" t="s">
        <v>67</v>
      </c>
      <c r="B62" s="6" t="s">
        <v>93</v>
      </c>
      <c r="C62" s="31" t="s">
        <v>52</v>
      </c>
      <c r="D62" s="112" t="s">
        <v>128</v>
      </c>
      <c r="E62" s="78" t="s">
        <v>16</v>
      </c>
      <c r="F62" s="36">
        <v>1</v>
      </c>
      <c r="G62" s="78">
        <v>60000</v>
      </c>
      <c r="H62" s="17">
        <f t="shared" si="6"/>
        <v>60000</v>
      </c>
      <c r="M62" s="7"/>
    </row>
    <row r="63" spans="1:13" x14ac:dyDescent="0.3">
      <c r="A63" s="6" t="s">
        <v>67</v>
      </c>
      <c r="B63" s="6" t="s">
        <v>93</v>
      </c>
      <c r="C63" s="31" t="s">
        <v>89</v>
      </c>
      <c r="D63" s="112" t="s">
        <v>124</v>
      </c>
      <c r="E63" s="78" t="s">
        <v>16</v>
      </c>
      <c r="F63" s="36">
        <v>1</v>
      </c>
      <c r="G63" s="78">
        <v>20000</v>
      </c>
      <c r="H63" s="17">
        <f t="shared" si="6"/>
        <v>20000</v>
      </c>
      <c r="M63" s="7"/>
    </row>
    <row r="64" spans="1:13" ht="27" x14ac:dyDescent="0.3">
      <c r="A64" s="6" t="s">
        <v>67</v>
      </c>
      <c r="B64" s="6" t="s">
        <v>93</v>
      </c>
      <c r="C64" s="31" t="s">
        <v>54</v>
      </c>
      <c r="D64" s="112" t="s">
        <v>123</v>
      </c>
      <c r="E64" s="78" t="s">
        <v>4</v>
      </c>
      <c r="F64" s="36">
        <v>170</v>
      </c>
      <c r="G64" s="78">
        <f>'1. ÜHIKHINNAD'!B5</f>
        <v>100</v>
      </c>
      <c r="H64" s="17">
        <f t="shared" si="6"/>
        <v>17000</v>
      </c>
      <c r="M64" s="7"/>
    </row>
    <row r="65" spans="1:13" x14ac:dyDescent="0.3">
      <c r="A65" s="6" t="s">
        <v>67</v>
      </c>
      <c r="B65" s="6" t="s">
        <v>93</v>
      </c>
      <c r="C65" s="56" t="s">
        <v>89</v>
      </c>
      <c r="D65" s="114" t="s">
        <v>130</v>
      </c>
      <c r="E65" s="76" t="s">
        <v>129</v>
      </c>
      <c r="F65" s="17">
        <v>832</v>
      </c>
      <c r="G65" s="76">
        <f>'1. ÜHIKHINNAD'!B21</f>
        <v>20</v>
      </c>
      <c r="H65" s="17">
        <f t="shared" si="6"/>
        <v>16640</v>
      </c>
      <c r="M65" s="7"/>
    </row>
    <row r="66" spans="1:13" ht="27" x14ac:dyDescent="0.3">
      <c r="A66" s="6" t="s">
        <v>67</v>
      </c>
      <c r="B66" s="6" t="s">
        <v>93</v>
      </c>
      <c r="C66" s="56" t="s">
        <v>89</v>
      </c>
      <c r="D66" s="114" t="s">
        <v>131</v>
      </c>
      <c r="E66" s="76" t="s">
        <v>129</v>
      </c>
      <c r="F66" s="17">
        <v>150</v>
      </c>
      <c r="G66" s="76">
        <f>'1. ÜHIKHINNAD'!B24</f>
        <v>50</v>
      </c>
      <c r="H66" s="17">
        <f t="shared" si="6"/>
        <v>7500</v>
      </c>
      <c r="M66" s="7"/>
    </row>
    <row r="67" spans="1:13" x14ac:dyDescent="0.3">
      <c r="A67" s="6" t="s">
        <v>67</v>
      </c>
      <c r="B67" s="6" t="s">
        <v>93</v>
      </c>
      <c r="C67" s="56" t="s">
        <v>89</v>
      </c>
      <c r="D67" s="114" t="s">
        <v>105</v>
      </c>
      <c r="E67" s="76" t="s">
        <v>4</v>
      </c>
      <c r="F67" s="17">
        <v>170</v>
      </c>
      <c r="G67" s="76">
        <v>50</v>
      </c>
      <c r="H67" s="17">
        <f t="shared" si="6"/>
        <v>8500</v>
      </c>
      <c r="M67" s="7"/>
    </row>
    <row r="68" spans="1:13" x14ac:dyDescent="0.3">
      <c r="A68" s="22" t="s">
        <v>7</v>
      </c>
      <c r="B68" s="24"/>
      <c r="C68" s="24"/>
      <c r="D68" s="24"/>
      <c r="E68" s="32"/>
      <c r="F68" s="32"/>
      <c r="G68" s="33"/>
      <c r="H68" s="34">
        <f>SUM(H48:H60)</f>
        <v>986340</v>
      </c>
      <c r="J68" s="10"/>
    </row>
    <row r="69" spans="1:13" s="9" customFormat="1" x14ac:dyDescent="0.3">
      <c r="A69" s="127" t="s">
        <v>147</v>
      </c>
      <c r="B69" s="128"/>
      <c r="C69" s="128"/>
      <c r="D69" s="128"/>
      <c r="E69" s="128"/>
      <c r="F69" s="128"/>
      <c r="G69" s="129"/>
      <c r="H69" s="4">
        <f>H22+H30+H38+H46+H68</f>
        <v>3470540</v>
      </c>
    </row>
    <row r="70" spans="1:13" ht="14.5" customHeight="1" x14ac:dyDescent="0.3">
      <c r="A70" s="73"/>
      <c r="B70" s="73"/>
      <c r="C70" s="73"/>
      <c r="D70" s="73"/>
      <c r="E70" s="73"/>
      <c r="F70" s="73"/>
      <c r="G70" s="73"/>
      <c r="H70" s="7"/>
    </row>
    <row r="72" spans="1:13" ht="14.5" customHeight="1" x14ac:dyDescent="0.3">
      <c r="A72" s="94" t="s">
        <v>115</v>
      </c>
      <c r="B72" s="95"/>
      <c r="C72" s="95"/>
      <c r="D72" s="95"/>
      <c r="E72" s="95"/>
      <c r="F72" s="95"/>
      <c r="G72" s="95"/>
      <c r="H72" s="96"/>
    </row>
    <row r="73" spans="1:13" x14ac:dyDescent="0.3">
      <c r="A73" s="6" t="s">
        <v>67</v>
      </c>
      <c r="B73" s="6" t="s">
        <v>94</v>
      </c>
      <c r="C73" s="6" t="s">
        <v>54</v>
      </c>
      <c r="D73" s="13" t="s">
        <v>109</v>
      </c>
      <c r="E73" s="13" t="s">
        <v>4</v>
      </c>
      <c r="F73" s="13">
        <v>3035</v>
      </c>
      <c r="G73" s="13">
        <f>'1. ÜHIKHINNAD'!B5</f>
        <v>100</v>
      </c>
      <c r="H73" s="13">
        <f t="shared" ref="H73:H78" si="7">F73*G73</f>
        <v>303500</v>
      </c>
      <c r="I73" s="64"/>
    </row>
    <row r="74" spans="1:13" x14ac:dyDescent="0.3">
      <c r="A74" s="6" t="s">
        <v>67</v>
      </c>
      <c r="B74" s="6" t="s">
        <v>94</v>
      </c>
      <c r="C74" s="6" t="s">
        <v>54</v>
      </c>
      <c r="D74" s="13" t="s">
        <v>110</v>
      </c>
      <c r="E74" s="13" t="s">
        <v>16</v>
      </c>
      <c r="F74" s="13">
        <v>45</v>
      </c>
      <c r="G74" s="13">
        <f>'1. ÜHIKHINNAD'!B9</f>
        <v>700</v>
      </c>
      <c r="H74" s="13">
        <f t="shared" si="7"/>
        <v>31500</v>
      </c>
    </row>
    <row r="75" spans="1:13" x14ac:dyDescent="0.3">
      <c r="A75" s="6" t="s">
        <v>67</v>
      </c>
      <c r="B75" s="6" t="s">
        <v>94</v>
      </c>
      <c r="C75" s="6" t="s">
        <v>53</v>
      </c>
      <c r="D75" s="13" t="s">
        <v>111</v>
      </c>
      <c r="E75" s="13" t="s">
        <v>4</v>
      </c>
      <c r="F75" s="13">
        <v>2430</v>
      </c>
      <c r="G75" s="13">
        <f>'1. ÜHIKHINNAD'!B6</f>
        <v>150</v>
      </c>
      <c r="H75" s="13">
        <f t="shared" si="7"/>
        <v>364500</v>
      </c>
    </row>
    <row r="76" spans="1:13" x14ac:dyDescent="0.3">
      <c r="A76" s="6" t="s">
        <v>67</v>
      </c>
      <c r="B76" s="6" t="s">
        <v>94</v>
      </c>
      <c r="C76" s="6" t="s">
        <v>53</v>
      </c>
      <c r="D76" s="13" t="s">
        <v>112</v>
      </c>
      <c r="E76" s="13" t="s">
        <v>16</v>
      </c>
      <c r="F76" s="13">
        <v>45</v>
      </c>
      <c r="G76" s="13">
        <f>'1. ÜHIKHINNAD'!B10</f>
        <v>1000</v>
      </c>
      <c r="H76" s="13">
        <f t="shared" si="7"/>
        <v>45000</v>
      </c>
    </row>
    <row r="77" spans="1:13" x14ac:dyDescent="0.3">
      <c r="A77" s="6" t="s">
        <v>67</v>
      </c>
      <c r="B77" s="6" t="s">
        <v>94</v>
      </c>
      <c r="C77" s="6" t="s">
        <v>53</v>
      </c>
      <c r="D77" s="13" t="s">
        <v>113</v>
      </c>
      <c r="E77" s="13" t="s">
        <v>4</v>
      </c>
      <c r="F77" s="13">
        <v>795</v>
      </c>
      <c r="G77" s="13">
        <f>'1. ÜHIKHINNAD'!B7</f>
        <v>100</v>
      </c>
      <c r="H77" s="13">
        <f t="shared" si="7"/>
        <v>79500</v>
      </c>
    </row>
    <row r="78" spans="1:13" x14ac:dyDescent="0.3">
      <c r="A78" s="6" t="s">
        <v>67</v>
      </c>
      <c r="B78" s="6" t="s">
        <v>94</v>
      </c>
      <c r="C78" s="6" t="s">
        <v>52</v>
      </c>
      <c r="D78" s="13" t="s">
        <v>114</v>
      </c>
      <c r="E78" s="13" t="s">
        <v>16</v>
      </c>
      <c r="F78" s="13">
        <v>5</v>
      </c>
      <c r="G78" s="13">
        <f>'1. ÜHIKHINNAD'!B15</f>
        <v>33000</v>
      </c>
      <c r="H78" s="13">
        <f t="shared" si="7"/>
        <v>165000</v>
      </c>
    </row>
    <row r="79" spans="1:13" x14ac:dyDescent="0.3">
      <c r="A79" s="39" t="s">
        <v>7</v>
      </c>
      <c r="B79" s="40"/>
      <c r="C79" s="40"/>
      <c r="D79" s="40"/>
      <c r="E79" s="32"/>
      <c r="F79" s="32"/>
      <c r="G79" s="33"/>
      <c r="H79" s="37">
        <f>SUM(H73:H78)</f>
        <v>989000</v>
      </c>
    </row>
    <row r="81" spans="1:1" x14ac:dyDescent="0.3">
      <c r="A81" s="8" t="s">
        <v>15</v>
      </c>
    </row>
  </sheetData>
  <autoFilter ref="A3:H69" xr:uid="{00000000-0001-0000-0200-000000000000}"/>
  <mergeCells count="2">
    <mergeCell ref="A8:H8"/>
    <mergeCell ref="A4:H4"/>
  </mergeCells>
  <phoneticPr fontId="9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0"/>
  <sheetViews>
    <sheetView zoomScale="80" zoomScaleNormal="80" workbookViewId="0">
      <selection activeCell="L10" sqref="L10"/>
    </sheetView>
  </sheetViews>
  <sheetFormatPr defaultColWidth="8.7265625" defaultRowHeight="13.5" x14ac:dyDescent="0.3"/>
  <cols>
    <col min="1" max="1" width="4.7265625" style="8" customWidth="1"/>
    <col min="2" max="2" width="23.1796875" style="8" customWidth="1"/>
    <col min="3" max="3" width="30.453125" style="8" customWidth="1"/>
    <col min="4" max="4" width="21.7265625" style="8" customWidth="1"/>
    <col min="5" max="5" width="13.7265625" style="8" customWidth="1"/>
    <col min="6" max="6" width="13.54296875" style="8" customWidth="1"/>
    <col min="7" max="7" width="15" style="8" customWidth="1"/>
    <col min="8" max="8" width="12.90625" style="8" customWidth="1"/>
    <col min="9" max="9" width="13.08984375" style="8" customWidth="1"/>
    <col min="10" max="13" width="12.7265625" style="8" bestFit="1" customWidth="1"/>
    <col min="14" max="14" width="10.54296875" style="8" bestFit="1" customWidth="1"/>
    <col min="15" max="15" width="10.453125" style="8" bestFit="1" customWidth="1"/>
    <col min="16" max="17" width="8.90625" style="8" bestFit="1" customWidth="1"/>
    <col min="18" max="18" width="14.26953125" style="8" bestFit="1" customWidth="1"/>
    <col min="19" max="19" width="12.7265625" style="8" bestFit="1" customWidth="1"/>
    <col min="20" max="20" width="14.36328125" style="8" bestFit="1" customWidth="1"/>
    <col min="21" max="16384" width="8.7265625" style="8"/>
  </cols>
  <sheetData>
    <row r="1" spans="1:20" ht="18.649999999999999" customHeight="1" x14ac:dyDescent="0.35">
      <c r="A1" s="147" t="s">
        <v>210</v>
      </c>
      <c r="B1" s="134"/>
      <c r="C1" s="134"/>
      <c r="D1" s="134"/>
      <c r="E1" s="134"/>
      <c r="F1" s="134"/>
      <c r="G1" s="134"/>
      <c r="H1" s="134"/>
      <c r="I1" s="134"/>
      <c r="J1" s="134"/>
      <c r="K1" s="134"/>
      <c r="L1" s="134"/>
      <c r="M1" s="134"/>
      <c r="N1" s="134"/>
      <c r="O1" s="134"/>
      <c r="P1" s="134"/>
      <c r="Q1" s="134"/>
      <c r="R1" s="134"/>
      <c r="S1" s="134"/>
      <c r="T1" s="134"/>
    </row>
    <row r="2" spans="1:20" ht="14" x14ac:dyDescent="0.3">
      <c r="A2" s="134"/>
      <c r="B2" s="134"/>
      <c r="C2" s="134"/>
      <c r="D2" s="134"/>
      <c r="E2" s="134"/>
      <c r="F2" s="134"/>
      <c r="G2" s="134"/>
      <c r="H2" s="134"/>
      <c r="I2" s="134"/>
      <c r="J2" s="134"/>
      <c r="K2" s="134"/>
      <c r="L2" s="134"/>
      <c r="M2" s="134"/>
      <c r="N2" s="134"/>
      <c r="O2" s="134"/>
      <c r="P2" s="134"/>
      <c r="Q2" s="134"/>
      <c r="R2" s="134"/>
      <c r="S2" s="134"/>
      <c r="T2" s="134"/>
    </row>
    <row r="3" spans="1:20" ht="37.5" customHeight="1" x14ac:dyDescent="0.3">
      <c r="A3" s="214" t="s">
        <v>13</v>
      </c>
      <c r="B3" s="209" t="s">
        <v>14</v>
      </c>
      <c r="C3" s="155"/>
      <c r="D3" s="209" t="s">
        <v>60</v>
      </c>
      <c r="E3" s="206" t="s">
        <v>17</v>
      </c>
      <c r="F3" s="207"/>
      <c r="G3" s="207"/>
      <c r="H3" s="207"/>
      <c r="I3" s="208"/>
      <c r="J3" s="206" t="s">
        <v>18</v>
      </c>
      <c r="K3" s="207"/>
      <c r="L3" s="207"/>
      <c r="M3" s="207"/>
      <c r="N3" s="207"/>
      <c r="O3" s="207"/>
      <c r="P3" s="207"/>
      <c r="Q3" s="208"/>
      <c r="R3" s="216" t="s">
        <v>32</v>
      </c>
      <c r="S3" s="216" t="s">
        <v>33</v>
      </c>
      <c r="T3" s="217" t="s">
        <v>34</v>
      </c>
    </row>
    <row r="4" spans="1:20" ht="26.5" customHeight="1" x14ac:dyDescent="0.3">
      <c r="A4" s="214"/>
      <c r="B4" s="210"/>
      <c r="C4" s="156" t="s">
        <v>31</v>
      </c>
      <c r="D4" s="210"/>
      <c r="E4" s="35">
        <v>2023</v>
      </c>
      <c r="F4" s="35">
        <v>2024</v>
      </c>
      <c r="G4" s="35">
        <v>2025</v>
      </c>
      <c r="H4" s="35">
        <v>2026</v>
      </c>
      <c r="I4" s="35">
        <v>2027</v>
      </c>
      <c r="J4" s="35">
        <v>2028</v>
      </c>
      <c r="K4" s="35">
        <v>2029</v>
      </c>
      <c r="L4" s="35">
        <v>2030</v>
      </c>
      <c r="M4" s="35">
        <v>2031</v>
      </c>
      <c r="N4" s="35">
        <v>2032</v>
      </c>
      <c r="O4" s="35">
        <v>2033</v>
      </c>
      <c r="P4" s="35">
        <v>2034</v>
      </c>
      <c r="Q4" s="35">
        <v>2035</v>
      </c>
      <c r="R4" s="218"/>
      <c r="S4" s="218"/>
      <c r="T4" s="219"/>
    </row>
    <row r="5" spans="1:20" ht="14.5" customHeight="1" x14ac:dyDescent="0.3">
      <c r="A5" s="211" t="s">
        <v>211</v>
      </c>
      <c r="B5" s="212"/>
      <c r="C5" s="212"/>
      <c r="D5" s="212"/>
      <c r="E5" s="212"/>
      <c r="F5" s="212"/>
      <c r="G5" s="212"/>
      <c r="H5" s="212"/>
      <c r="I5" s="212"/>
      <c r="J5" s="212"/>
      <c r="K5" s="212"/>
      <c r="L5" s="212"/>
      <c r="M5" s="212"/>
      <c r="N5" s="212"/>
      <c r="O5" s="212"/>
      <c r="P5" s="212"/>
      <c r="Q5" s="212"/>
      <c r="R5" s="212"/>
      <c r="S5" s="212"/>
      <c r="T5" s="213"/>
    </row>
    <row r="6" spans="1:20" x14ac:dyDescent="0.3">
      <c r="A6" s="3">
        <v>1</v>
      </c>
      <c r="B6" s="3" t="s">
        <v>66</v>
      </c>
      <c r="C6" s="2" t="str">
        <f>'2. Lühiajaline lahtikirjutatuna'!A5</f>
        <v>Mustvee linn</v>
      </c>
      <c r="D6" s="2">
        <f>'2. Lühiajaline lahtikirjutatuna'!H27</f>
        <v>3739400</v>
      </c>
      <c r="E6" s="148">
        <v>194000</v>
      </c>
      <c r="F6" s="148"/>
      <c r="G6" s="148">
        <v>700000</v>
      </c>
      <c r="H6" s="148">
        <v>1460000</v>
      </c>
      <c r="I6" s="148">
        <v>1385400</v>
      </c>
      <c r="J6" s="3"/>
      <c r="K6" s="3"/>
      <c r="L6" s="3"/>
      <c r="M6" s="3"/>
      <c r="N6" s="3"/>
      <c r="O6" s="3"/>
      <c r="P6" s="3"/>
      <c r="Q6" s="3"/>
      <c r="R6" s="3">
        <f t="shared" ref="R6:R24" si="0">SUM(E6:I6)</f>
        <v>3739400</v>
      </c>
      <c r="S6" s="3">
        <f t="shared" ref="S6:S24" si="1">SUM(J6:Q6)</f>
        <v>0</v>
      </c>
      <c r="T6" s="3">
        <f t="shared" ref="T6:T24" si="2">SUM(R6:S6)</f>
        <v>3739400</v>
      </c>
    </row>
    <row r="7" spans="1:20" x14ac:dyDescent="0.3">
      <c r="A7" s="3">
        <v>2</v>
      </c>
      <c r="B7" s="3" t="s">
        <v>66</v>
      </c>
      <c r="C7" s="2" t="str">
        <f>'3. Pikaajaline lahtikirjutatuna'!A5</f>
        <v>Mustvee linn</v>
      </c>
      <c r="D7" s="2">
        <f>'3. Pikaajaline lahtikirjutatuna'!H7</f>
        <v>232000</v>
      </c>
      <c r="E7" s="3"/>
      <c r="F7" s="3"/>
      <c r="G7" s="3"/>
      <c r="H7" s="3"/>
      <c r="I7" s="3"/>
      <c r="J7" s="149"/>
      <c r="K7" s="149"/>
      <c r="L7" s="149">
        <v>116000</v>
      </c>
      <c r="M7" s="149">
        <v>116000</v>
      </c>
      <c r="N7" s="149"/>
      <c r="O7" s="149"/>
      <c r="P7" s="149"/>
      <c r="Q7" s="149"/>
      <c r="R7" s="3">
        <f t="shared" ref="R7" si="3">SUM(E7:I7)</f>
        <v>0</v>
      </c>
      <c r="S7" s="3">
        <f t="shared" ref="S7" si="4">SUM(J7:Q7)</f>
        <v>232000</v>
      </c>
      <c r="T7" s="3">
        <f t="shared" ref="T7" si="5">SUM(R7:S7)</f>
        <v>232000</v>
      </c>
    </row>
    <row r="8" spans="1:20" x14ac:dyDescent="0.3">
      <c r="A8" s="21"/>
      <c r="B8" s="150" t="s">
        <v>212</v>
      </c>
      <c r="C8" s="67"/>
      <c r="D8" s="151">
        <f>SUM(D6:D7)</f>
        <v>3971400</v>
      </c>
      <c r="E8" s="150">
        <f>SUM(E6:E7)</f>
        <v>194000</v>
      </c>
      <c r="F8" s="150">
        <f t="shared" ref="F8:Q8" si="6">SUM(F6:F7)</f>
        <v>0</v>
      </c>
      <c r="G8" s="150">
        <f t="shared" si="6"/>
        <v>700000</v>
      </c>
      <c r="H8" s="150">
        <f t="shared" si="6"/>
        <v>1460000</v>
      </c>
      <c r="I8" s="150">
        <f t="shared" si="6"/>
        <v>1385400</v>
      </c>
      <c r="J8" s="150">
        <f t="shared" si="6"/>
        <v>0</v>
      </c>
      <c r="K8" s="150">
        <f t="shared" si="6"/>
        <v>0</v>
      </c>
      <c r="L8" s="150">
        <f t="shared" si="6"/>
        <v>116000</v>
      </c>
      <c r="M8" s="150">
        <f t="shared" si="6"/>
        <v>116000</v>
      </c>
      <c r="N8" s="150">
        <f t="shared" si="6"/>
        <v>0</v>
      </c>
      <c r="O8" s="150">
        <f t="shared" si="6"/>
        <v>0</v>
      </c>
      <c r="P8" s="150">
        <f t="shared" si="6"/>
        <v>0</v>
      </c>
      <c r="Q8" s="150">
        <f t="shared" si="6"/>
        <v>0</v>
      </c>
      <c r="R8" s="150">
        <f>SUM(R6:R7)</f>
        <v>3739400</v>
      </c>
      <c r="S8" s="150">
        <f>SUM(S6:S7)</f>
        <v>232000</v>
      </c>
      <c r="T8" s="150">
        <f>SUM(T6:T7)</f>
        <v>3971400</v>
      </c>
    </row>
    <row r="9" spans="1:20" x14ac:dyDescent="0.3">
      <c r="A9" s="203" t="s">
        <v>30</v>
      </c>
      <c r="B9" s="204"/>
      <c r="C9" s="204"/>
      <c r="D9" s="204"/>
      <c r="E9" s="204"/>
      <c r="F9" s="204"/>
      <c r="G9" s="204"/>
      <c r="H9" s="204"/>
      <c r="I9" s="204"/>
      <c r="J9" s="204"/>
      <c r="K9" s="204"/>
      <c r="L9" s="204"/>
      <c r="M9" s="204"/>
      <c r="N9" s="204"/>
      <c r="O9" s="204"/>
      <c r="P9" s="204"/>
      <c r="Q9" s="204"/>
      <c r="R9" s="204"/>
      <c r="S9" s="204"/>
      <c r="T9" s="205"/>
    </row>
    <row r="10" spans="1:20" ht="67.5" x14ac:dyDescent="0.3">
      <c r="A10" s="14">
        <v>1</v>
      </c>
      <c r="B10" s="14" t="s">
        <v>68</v>
      </c>
      <c r="C10" s="126" t="str">
        <f>'2. Lühiajaline lahtikirjutatuna'!A29</f>
        <v>Avinurme aleviku ÜVK rekonstrueerimine ja laiendamine, Avinurme reoveepuhasti rekonstrueerimine</v>
      </c>
      <c r="D10" s="126">
        <f>'2. Lühiajaline lahtikirjutatuna'!H48</f>
        <v>1135000</v>
      </c>
      <c r="E10" s="152"/>
      <c r="F10" s="152"/>
      <c r="G10" s="152"/>
      <c r="H10" s="152">
        <f>D10*0.1</f>
        <v>113500</v>
      </c>
      <c r="I10" s="152">
        <f>D10-H10</f>
        <v>1021500</v>
      </c>
      <c r="J10" s="14"/>
      <c r="K10" s="14"/>
      <c r="L10" s="14"/>
      <c r="M10" s="14"/>
      <c r="N10" s="14"/>
      <c r="O10" s="14"/>
      <c r="P10" s="14"/>
      <c r="Q10" s="14"/>
      <c r="R10" s="3">
        <f t="shared" ref="R10:R11" si="7">SUM(E10:I10)</f>
        <v>1135000</v>
      </c>
      <c r="S10" s="3">
        <f t="shared" ref="S10:S11" si="8">SUM(J10:Q10)</f>
        <v>0</v>
      </c>
      <c r="T10" s="3">
        <f t="shared" ref="T10:T11" si="9">SUM(R10:S10)</f>
        <v>1135000</v>
      </c>
    </row>
    <row r="11" spans="1:20" ht="27" x14ac:dyDescent="0.3">
      <c r="A11" s="3">
        <v>2</v>
      </c>
      <c r="B11" s="3" t="s">
        <v>77</v>
      </c>
      <c r="C11" s="2" t="str">
        <f>'2. Lühiajaline lahtikirjutatuna'!A49</f>
        <v>Kasepää piirkonna ÜVK rajamise III etapp</v>
      </c>
      <c r="D11" s="2">
        <f>'2. Lühiajaline lahtikirjutatuna'!H66</f>
        <v>3766700</v>
      </c>
      <c r="E11" s="148">
        <f>D11*0.1</f>
        <v>376670</v>
      </c>
      <c r="F11" s="148">
        <f>D11*0.5</f>
        <v>1883350</v>
      </c>
      <c r="G11" s="148">
        <f>D11*0.35</f>
        <v>1318345</v>
      </c>
      <c r="H11" s="148">
        <f>D11-E11-F11-G11</f>
        <v>188335</v>
      </c>
      <c r="I11" s="148"/>
      <c r="J11" s="3"/>
      <c r="K11" s="3"/>
      <c r="L11" s="3"/>
      <c r="M11" s="3"/>
      <c r="N11" s="3"/>
      <c r="O11" s="3"/>
      <c r="P11" s="3"/>
      <c r="Q11" s="3"/>
      <c r="R11" s="3">
        <f t="shared" si="7"/>
        <v>3766700</v>
      </c>
      <c r="S11" s="3">
        <f t="shared" si="8"/>
        <v>0</v>
      </c>
      <c r="T11" s="3">
        <f t="shared" si="9"/>
        <v>3766700</v>
      </c>
    </row>
    <row r="12" spans="1:20" ht="40.5" x14ac:dyDescent="0.3">
      <c r="A12" s="3">
        <v>3</v>
      </c>
      <c r="B12" s="3" t="s">
        <v>78</v>
      </c>
      <c r="C12" s="2" t="str">
        <f>'2. Lühiajaline lahtikirjutatuna'!A67</f>
        <v>Voore küla ÜVK rekonstrueerimine ja laiendamine</v>
      </c>
      <c r="D12" s="153">
        <f>'2. Lühiajaline lahtikirjutatuna'!H77</f>
        <v>170150</v>
      </c>
      <c r="E12" s="148"/>
      <c r="F12" s="148"/>
      <c r="G12" s="148"/>
      <c r="H12" s="148"/>
      <c r="I12" s="148">
        <f>D12</f>
        <v>170150</v>
      </c>
      <c r="J12" s="3"/>
      <c r="K12" s="3"/>
      <c r="L12" s="3"/>
      <c r="M12" s="3"/>
      <c r="N12" s="3"/>
      <c r="O12" s="3"/>
      <c r="P12" s="3"/>
      <c r="Q12" s="3"/>
      <c r="R12" s="3">
        <f t="shared" si="0"/>
        <v>170150</v>
      </c>
      <c r="S12" s="3">
        <f t="shared" si="1"/>
        <v>0</v>
      </c>
      <c r="T12" s="3">
        <f t="shared" si="2"/>
        <v>170150</v>
      </c>
    </row>
    <row r="13" spans="1:20" ht="27" x14ac:dyDescent="0.3">
      <c r="A13" s="3">
        <v>4</v>
      </c>
      <c r="B13" s="3" t="s">
        <v>93</v>
      </c>
      <c r="C13" s="2" t="str">
        <f>'2. Lühiajaline lahtikirjutatuna'!A78</f>
        <v>Ulvi küla reoveepumpla rekonstrueerimine</v>
      </c>
      <c r="D13" s="153">
        <f>'2. Lühiajaline lahtikirjutatuna'!H80</f>
        <v>14000</v>
      </c>
      <c r="E13" s="148">
        <f>D13</f>
        <v>14000</v>
      </c>
      <c r="F13" s="148"/>
      <c r="G13" s="148"/>
      <c r="H13" s="148"/>
      <c r="I13" s="148"/>
      <c r="J13" s="3"/>
      <c r="K13" s="3"/>
      <c r="L13" s="3"/>
      <c r="M13" s="3"/>
      <c r="N13" s="3"/>
      <c r="O13" s="3"/>
      <c r="P13" s="3"/>
      <c r="Q13" s="3"/>
      <c r="R13" s="3">
        <f t="shared" si="0"/>
        <v>14000</v>
      </c>
      <c r="S13" s="3">
        <f t="shared" si="1"/>
        <v>0</v>
      </c>
      <c r="T13" s="3">
        <f t="shared" si="2"/>
        <v>14000</v>
      </c>
    </row>
    <row r="14" spans="1:20" x14ac:dyDescent="0.3">
      <c r="A14" s="7"/>
      <c r="B14" s="4" t="s">
        <v>173</v>
      </c>
      <c r="C14" s="2"/>
      <c r="D14" s="154">
        <f>SUM(D10:D13)</f>
        <v>5085850</v>
      </c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</row>
    <row r="15" spans="1:20" ht="40.5" x14ac:dyDescent="0.3">
      <c r="A15" s="3">
        <v>5</v>
      </c>
      <c r="B15" s="3" t="s">
        <v>68</v>
      </c>
      <c r="C15" s="2" t="str">
        <f>'3. Pikaajaline lahtikirjutatuna'!A9</f>
        <v>Avinurme ÜVK rekonstrueerimine ja laiendamine</v>
      </c>
      <c r="D15" s="2">
        <f>'3. Pikaajaline lahtikirjutatuna'!H22</f>
        <v>702600</v>
      </c>
      <c r="E15" s="3"/>
      <c r="F15" s="3"/>
      <c r="G15" s="3"/>
      <c r="H15" s="3"/>
      <c r="I15" s="3"/>
      <c r="J15" s="149"/>
      <c r="K15" s="149"/>
      <c r="L15" s="149">
        <f>D15</f>
        <v>702600</v>
      </c>
      <c r="M15" s="149"/>
      <c r="N15" s="149"/>
      <c r="O15" s="149"/>
      <c r="P15" s="149"/>
      <c r="Q15" s="149"/>
      <c r="R15" s="3">
        <f t="shared" si="0"/>
        <v>0</v>
      </c>
      <c r="S15" s="3">
        <f t="shared" si="1"/>
        <v>702600</v>
      </c>
      <c r="T15" s="3">
        <f t="shared" si="2"/>
        <v>702600</v>
      </c>
    </row>
    <row r="16" spans="1:20" ht="27" x14ac:dyDescent="0.3">
      <c r="A16" s="3">
        <v>6</v>
      </c>
      <c r="B16" s="3" t="s">
        <v>77</v>
      </c>
      <c r="C16" s="2" t="str">
        <f>'3. Pikaajaline lahtikirjutatuna'!A23</f>
        <v>Kasepää piirkond: Omedu küla ÜVK rajamine</v>
      </c>
      <c r="D16" s="2">
        <f>'3. Pikaajaline lahtikirjutatuna'!H30</f>
        <v>1178250</v>
      </c>
      <c r="E16" s="3"/>
      <c r="F16" s="3"/>
      <c r="G16" s="3"/>
      <c r="H16" s="3"/>
      <c r="I16" s="3"/>
      <c r="J16" s="149">
        <f>D16*0.14</f>
        <v>164955.00000000003</v>
      </c>
      <c r="K16" s="149">
        <f>D16-J16</f>
        <v>1013295</v>
      </c>
      <c r="L16" s="149"/>
      <c r="M16" s="149"/>
      <c r="N16" s="149"/>
      <c r="O16" s="149"/>
      <c r="P16" s="149"/>
      <c r="Q16" s="149"/>
      <c r="R16" s="3">
        <f t="shared" si="0"/>
        <v>0</v>
      </c>
      <c r="S16" s="3">
        <f t="shared" si="1"/>
        <v>1178250</v>
      </c>
      <c r="T16" s="3">
        <f t="shared" si="2"/>
        <v>1178250</v>
      </c>
    </row>
    <row r="17" spans="1:21" ht="40.5" x14ac:dyDescent="0.3">
      <c r="A17" s="3">
        <v>7</v>
      </c>
      <c r="B17" s="3" t="s">
        <v>78</v>
      </c>
      <c r="C17" s="2" t="str">
        <f>'3. Pikaajaline lahtikirjutatuna'!A31</f>
        <v>Voore küla ÜVK rekonstrueerimine ja laiendamine</v>
      </c>
      <c r="D17" s="2">
        <f>'3. Pikaajaline lahtikirjutatuna'!H38</f>
        <v>158950</v>
      </c>
      <c r="E17" s="3"/>
      <c r="F17" s="3"/>
      <c r="G17" s="3"/>
      <c r="H17" s="3"/>
      <c r="I17" s="3"/>
      <c r="J17" s="149"/>
      <c r="K17" s="149"/>
      <c r="L17" s="149"/>
      <c r="M17" s="149"/>
      <c r="N17" s="149">
        <f>D17</f>
        <v>158950</v>
      </c>
      <c r="O17" s="149"/>
      <c r="P17" s="149"/>
      <c r="Q17" s="149"/>
      <c r="R17" s="3">
        <f t="shared" si="0"/>
        <v>0</v>
      </c>
      <c r="S17" s="3">
        <f t="shared" si="1"/>
        <v>158950</v>
      </c>
      <c r="T17" s="3">
        <f t="shared" si="2"/>
        <v>158950</v>
      </c>
    </row>
    <row r="18" spans="1:21" x14ac:dyDescent="0.3">
      <c r="A18" s="3">
        <v>8</v>
      </c>
      <c r="B18" s="3" t="s">
        <v>97</v>
      </c>
      <c r="C18" s="2" t="str">
        <f>'3. Pikaajaline lahtikirjutatuna'!A39</f>
        <v>Kääpa küla ÜVK laiendamine</v>
      </c>
      <c r="D18" s="153">
        <f>'3. Pikaajaline lahtikirjutatuna'!H46</f>
        <v>444400</v>
      </c>
      <c r="E18" s="3"/>
      <c r="F18" s="3"/>
      <c r="G18" s="3"/>
      <c r="H18" s="3"/>
      <c r="I18" s="3"/>
      <c r="J18" s="149"/>
      <c r="K18" s="149"/>
      <c r="L18" s="149"/>
      <c r="M18" s="149"/>
      <c r="N18" s="149">
        <f>D18</f>
        <v>444400</v>
      </c>
      <c r="O18" s="149"/>
      <c r="P18" s="149"/>
      <c r="Q18" s="149"/>
      <c r="R18" s="3">
        <f t="shared" si="0"/>
        <v>0</v>
      </c>
      <c r="S18" s="3">
        <f t="shared" si="1"/>
        <v>444400</v>
      </c>
      <c r="T18" s="3">
        <f t="shared" si="2"/>
        <v>444400</v>
      </c>
    </row>
    <row r="19" spans="1:21" ht="40.5" x14ac:dyDescent="0.3">
      <c r="A19" s="3">
        <v>9</v>
      </c>
      <c r="B19" s="3" t="s">
        <v>93</v>
      </c>
      <c r="C19" s="2" t="str">
        <f>'3. Pikaajaline lahtikirjutatuna'!A47</f>
        <v>Ulvi küla ÜVK rekonstrueerimine ja laiendamine</v>
      </c>
      <c r="D19" s="153">
        <f>'3. Pikaajaline lahtikirjutatuna'!H68</f>
        <v>986340</v>
      </c>
      <c r="E19" s="3"/>
      <c r="F19" s="3"/>
      <c r="G19" s="3"/>
      <c r="H19" s="3"/>
      <c r="I19" s="3"/>
      <c r="J19" s="149"/>
      <c r="K19" s="149"/>
      <c r="L19" s="149">
        <f>D19*0.2</f>
        <v>197268</v>
      </c>
      <c r="M19" s="149">
        <f>D19-L19</f>
        <v>789072</v>
      </c>
      <c r="N19" s="149"/>
      <c r="O19" s="149"/>
      <c r="P19" s="149"/>
      <c r="Q19" s="149"/>
      <c r="R19" s="3">
        <f t="shared" si="0"/>
        <v>0</v>
      </c>
      <c r="S19" s="3">
        <f t="shared" si="1"/>
        <v>986340</v>
      </c>
      <c r="T19" s="3">
        <f t="shared" si="2"/>
        <v>986340</v>
      </c>
    </row>
    <row r="20" spans="1:21" x14ac:dyDescent="0.3">
      <c r="A20" s="3"/>
      <c r="B20" s="4" t="s">
        <v>174</v>
      </c>
      <c r="C20" s="2"/>
      <c r="D20" s="154">
        <f>SUM(D15:D19)</f>
        <v>3470540</v>
      </c>
      <c r="E20" s="4">
        <f>SUM(E10:E19)</f>
        <v>390670</v>
      </c>
      <c r="F20" s="4">
        <f t="shared" ref="F20:Q20" si="10">SUM(F10:F19)</f>
        <v>1883350</v>
      </c>
      <c r="G20" s="4">
        <f t="shared" si="10"/>
        <v>1318345</v>
      </c>
      <c r="H20" s="4">
        <f t="shared" si="10"/>
        <v>301835</v>
      </c>
      <c r="I20" s="4">
        <f t="shared" si="10"/>
        <v>1191650</v>
      </c>
      <c r="J20" s="4">
        <f t="shared" si="10"/>
        <v>164955.00000000003</v>
      </c>
      <c r="K20" s="4">
        <f t="shared" si="10"/>
        <v>1013295</v>
      </c>
      <c r="L20" s="4">
        <f t="shared" si="10"/>
        <v>899868</v>
      </c>
      <c r="M20" s="4">
        <f t="shared" si="10"/>
        <v>789072</v>
      </c>
      <c r="N20" s="4">
        <f t="shared" si="10"/>
        <v>603350</v>
      </c>
      <c r="O20" s="4">
        <f t="shared" si="10"/>
        <v>0</v>
      </c>
      <c r="P20" s="4">
        <f t="shared" si="10"/>
        <v>0</v>
      </c>
      <c r="Q20" s="4">
        <f t="shared" si="10"/>
        <v>0</v>
      </c>
      <c r="R20" s="3"/>
      <c r="S20" s="3"/>
      <c r="T20" s="3"/>
    </row>
    <row r="21" spans="1:21" x14ac:dyDescent="0.3">
      <c r="A21" s="3"/>
      <c r="B21" s="4" t="s">
        <v>98</v>
      </c>
      <c r="C21" s="2"/>
      <c r="D21" s="154">
        <f>D14+D20</f>
        <v>8556390</v>
      </c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4">
        <f>SUM(R10:R20)</f>
        <v>5085850</v>
      </c>
      <c r="S21" s="4">
        <f>SUM(S10:S20)</f>
        <v>3470540</v>
      </c>
      <c r="T21" s="4">
        <f>SUM(T10:T20)</f>
        <v>8556390</v>
      </c>
    </row>
    <row r="22" spans="1:21" x14ac:dyDescent="0.3">
      <c r="A22" s="6"/>
      <c r="B22" s="178" t="s">
        <v>208</v>
      </c>
      <c r="C22" s="2"/>
      <c r="D22" s="179"/>
      <c r="E22" s="6"/>
      <c r="F22" s="6"/>
      <c r="G22" s="3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</row>
    <row r="23" spans="1:21" ht="27" x14ac:dyDescent="0.3">
      <c r="A23" s="6">
        <v>1</v>
      </c>
      <c r="B23" s="6" t="s">
        <v>78</v>
      </c>
      <c r="C23" s="2" t="str">
        <f>'2. Lühiajaline lahtikirjutatuna'!D83</f>
        <v>Voore nr 2 puurkaevu tamponeerimine</v>
      </c>
      <c r="D23" s="153">
        <f>'2. Lühiajaline lahtikirjutatuna'!H84</f>
        <v>5000</v>
      </c>
      <c r="E23" s="180"/>
      <c r="F23" s="148">
        <f>D23</f>
        <v>5000</v>
      </c>
      <c r="G23" s="148"/>
      <c r="H23" s="180"/>
      <c r="I23" s="180"/>
      <c r="J23" s="6"/>
      <c r="K23" s="6"/>
      <c r="L23" s="6"/>
      <c r="M23" s="6"/>
      <c r="N23" s="6"/>
      <c r="O23" s="6"/>
      <c r="P23" s="6"/>
      <c r="Q23" s="6"/>
      <c r="R23" s="3">
        <f t="shared" si="0"/>
        <v>5000</v>
      </c>
      <c r="S23" s="3">
        <f t="shared" si="1"/>
        <v>0</v>
      </c>
      <c r="T23" s="3">
        <f t="shared" si="2"/>
        <v>5000</v>
      </c>
    </row>
    <row r="24" spans="1:21" ht="27" x14ac:dyDescent="0.3">
      <c r="A24" s="6">
        <v>2</v>
      </c>
      <c r="B24" s="6" t="s">
        <v>96</v>
      </c>
      <c r="C24" s="2" t="str">
        <f>'2. Lühiajaline lahtikirjutatuna'!A85</f>
        <v>Lohusuu aleviku ÜVK rajamine ja rekonstrueerimine</v>
      </c>
      <c r="D24" s="2">
        <f>'2. Lühiajaline lahtikirjutatuna'!H106</f>
        <v>2747600</v>
      </c>
      <c r="E24" s="180"/>
      <c r="F24" s="180"/>
      <c r="G24" s="148">
        <f>D24*0.1</f>
        <v>274760</v>
      </c>
      <c r="H24" s="148">
        <f>D24*0.6</f>
        <v>1648560</v>
      </c>
      <c r="I24" s="148">
        <f>D24-G24-H24</f>
        <v>824280</v>
      </c>
      <c r="J24" s="6"/>
      <c r="K24" s="6"/>
      <c r="L24" s="6"/>
      <c r="M24" s="6"/>
      <c r="N24" s="6"/>
      <c r="O24" s="6"/>
      <c r="P24" s="6"/>
      <c r="Q24" s="6"/>
      <c r="R24" s="3">
        <f t="shared" si="0"/>
        <v>2747600</v>
      </c>
      <c r="S24" s="3">
        <f t="shared" si="1"/>
        <v>0</v>
      </c>
      <c r="T24" s="3">
        <f t="shared" si="2"/>
        <v>2747600</v>
      </c>
    </row>
    <row r="25" spans="1:21" x14ac:dyDescent="0.3">
      <c r="A25" s="6">
        <v>3</v>
      </c>
      <c r="B25" s="6" t="s">
        <v>94</v>
      </c>
      <c r="C25" s="2" t="str">
        <f>'2. Lühiajaline lahtikirjutatuna'!A107</f>
        <v>Vilusi küla ÜVK rajamine</v>
      </c>
      <c r="D25" s="2">
        <f>'2. Lühiajaline lahtikirjutatuna'!H114</f>
        <v>989000</v>
      </c>
      <c r="E25" s="180"/>
      <c r="F25" s="180"/>
      <c r="G25" s="148"/>
      <c r="H25" s="180"/>
      <c r="I25" s="148">
        <f>D25*0.15</f>
        <v>148350</v>
      </c>
      <c r="J25" s="149">
        <f>D25-I25</f>
        <v>840650</v>
      </c>
      <c r="K25" s="181"/>
      <c r="L25" s="181"/>
      <c r="M25" s="181"/>
      <c r="N25" s="181"/>
      <c r="O25" s="181"/>
      <c r="P25" s="181"/>
      <c r="Q25" s="181"/>
      <c r="R25" s="3">
        <f t="shared" ref="R25" si="11">SUM(E25:I25)</f>
        <v>148350</v>
      </c>
      <c r="S25" s="3">
        <f t="shared" ref="S25" si="12">SUM(J25:Q25)</f>
        <v>840650</v>
      </c>
      <c r="T25" s="3">
        <f t="shared" ref="T25" si="13">SUM(R25:S25)</f>
        <v>989000</v>
      </c>
      <c r="U25" s="8" t="s">
        <v>209</v>
      </c>
    </row>
    <row r="26" spans="1:21" x14ac:dyDescent="0.3">
      <c r="A26" s="144"/>
      <c r="B26" s="128" t="s">
        <v>207</v>
      </c>
      <c r="C26" s="176"/>
      <c r="D26" s="177">
        <f>SUM(D23:D25)</f>
        <v>3741600</v>
      </c>
      <c r="E26" s="60">
        <f>SUM(E23:E25)</f>
        <v>0</v>
      </c>
      <c r="F26" s="60">
        <f t="shared" ref="F26:Q26" si="14">SUM(F23:F25)</f>
        <v>5000</v>
      </c>
      <c r="G26" s="60">
        <f t="shared" si="14"/>
        <v>274760</v>
      </c>
      <c r="H26" s="60">
        <f t="shared" si="14"/>
        <v>1648560</v>
      </c>
      <c r="I26" s="60">
        <f t="shared" si="14"/>
        <v>972630</v>
      </c>
      <c r="J26" s="60">
        <f t="shared" si="14"/>
        <v>840650</v>
      </c>
      <c r="K26" s="183">
        <f t="shared" si="14"/>
        <v>0</v>
      </c>
      <c r="L26" s="183">
        <f t="shared" si="14"/>
        <v>0</v>
      </c>
      <c r="M26" s="183">
        <f t="shared" si="14"/>
        <v>0</v>
      </c>
      <c r="N26" s="183">
        <f t="shared" si="14"/>
        <v>0</v>
      </c>
      <c r="O26" s="183">
        <f t="shared" si="14"/>
        <v>0</v>
      </c>
      <c r="P26" s="183">
        <f t="shared" si="14"/>
        <v>0</v>
      </c>
      <c r="Q26" s="183">
        <f t="shared" si="14"/>
        <v>0</v>
      </c>
      <c r="R26" s="4">
        <f>SUM(R23:R25)</f>
        <v>2900950</v>
      </c>
      <c r="S26" s="4">
        <f>SUM(S23:S25)</f>
        <v>840650</v>
      </c>
      <c r="T26" s="4">
        <f>SUM(T23:T25)</f>
        <v>3741600</v>
      </c>
    </row>
    <row r="27" spans="1:21" x14ac:dyDescent="0.3">
      <c r="A27" s="144"/>
      <c r="B27" s="128" t="s">
        <v>34</v>
      </c>
      <c r="C27" s="128"/>
      <c r="D27" s="24">
        <f>D8+D21+D26</f>
        <v>16269390</v>
      </c>
      <c r="E27" s="24">
        <f>E8+E20+E26</f>
        <v>584670</v>
      </c>
      <c r="F27" s="24">
        <f>F8+F20+F26</f>
        <v>1888350</v>
      </c>
      <c r="G27" s="24">
        <f t="shared" ref="G27" si="15">G8+G20+G26</f>
        <v>2293105</v>
      </c>
      <c r="H27" s="24">
        <f>H8+H20+H26</f>
        <v>3410395</v>
      </c>
      <c r="I27" s="24">
        <f>I8+I20+I26</f>
        <v>3549680</v>
      </c>
      <c r="J27" s="24">
        <f t="shared" ref="J27:Q27" si="16">J8+J20+J26</f>
        <v>1005605</v>
      </c>
      <c r="K27" s="24">
        <f t="shared" si="16"/>
        <v>1013295</v>
      </c>
      <c r="L27" s="24">
        <f t="shared" si="16"/>
        <v>1015868</v>
      </c>
      <c r="M27" s="24">
        <f t="shared" si="16"/>
        <v>905072</v>
      </c>
      <c r="N27" s="24">
        <f t="shared" si="16"/>
        <v>603350</v>
      </c>
      <c r="O27" s="24">
        <f t="shared" si="16"/>
        <v>0</v>
      </c>
      <c r="P27" s="24">
        <f t="shared" si="16"/>
        <v>0</v>
      </c>
      <c r="Q27" s="24">
        <f t="shared" si="16"/>
        <v>0</v>
      </c>
      <c r="R27" s="4">
        <f>R8+R21+R26</f>
        <v>11726200</v>
      </c>
      <c r="S27" s="4">
        <f>S8+S21+S26</f>
        <v>4543190</v>
      </c>
      <c r="T27" s="4">
        <f>SUM(R27:S27)</f>
        <v>16269390</v>
      </c>
    </row>
    <row r="30" spans="1:21" ht="14.5" customHeight="1" x14ac:dyDescent="0.3"/>
  </sheetData>
  <mergeCells count="10">
    <mergeCell ref="A9:T9"/>
    <mergeCell ref="J3:Q3"/>
    <mergeCell ref="R3:R4"/>
    <mergeCell ref="S3:S4"/>
    <mergeCell ref="T3:T4"/>
    <mergeCell ref="A5:T5"/>
    <mergeCell ref="A3:A4"/>
    <mergeCell ref="B3:B4"/>
    <mergeCell ref="E3:I3"/>
    <mergeCell ref="D3:D4"/>
  </mergeCells>
  <pageMargins left="0.7" right="0.7" top="0.75" bottom="0.75" header="0.3" footer="0.3"/>
  <pageSetup orientation="portrait" horizont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6"/>
  <sheetViews>
    <sheetView workbookViewId="0">
      <selection activeCell="D8" sqref="D8"/>
    </sheetView>
  </sheetViews>
  <sheetFormatPr defaultColWidth="8.7265625" defaultRowHeight="13.5" x14ac:dyDescent="0.3"/>
  <cols>
    <col min="1" max="1" width="4" style="8" customWidth="1"/>
    <col min="2" max="2" width="11.1796875" style="8" bestFit="1" customWidth="1"/>
    <col min="3" max="3" width="28.7265625" style="8" customWidth="1"/>
    <col min="4" max="10" width="8.7265625" style="8"/>
    <col min="11" max="11" width="16.1796875" style="8" customWidth="1"/>
    <col min="12" max="16384" width="8.7265625" style="8"/>
  </cols>
  <sheetData>
    <row r="1" spans="1:17" ht="18.5" x14ac:dyDescent="0.35">
      <c r="A1" s="215" t="s">
        <v>35</v>
      </c>
      <c r="B1" s="215"/>
      <c r="C1" s="215"/>
      <c r="D1" s="215"/>
      <c r="E1" s="215"/>
      <c r="F1" s="215"/>
      <c r="G1" s="215"/>
      <c r="H1" s="215"/>
      <c r="I1" s="215"/>
      <c r="J1" s="215"/>
      <c r="K1" s="215"/>
      <c r="L1"/>
      <c r="M1"/>
      <c r="N1"/>
      <c r="O1"/>
      <c r="P1"/>
      <c r="Q1"/>
    </row>
    <row r="2" spans="1:17" ht="14.5" x14ac:dyDescent="0.35">
      <c r="A2"/>
      <c r="B2"/>
      <c r="C2"/>
      <c r="D2"/>
      <c r="E2"/>
      <c r="F2"/>
      <c r="G2"/>
      <c r="H2"/>
      <c r="I2"/>
      <c r="J2"/>
      <c r="K2"/>
      <c r="L2"/>
      <c r="M2"/>
      <c r="N2"/>
      <c r="O2"/>
      <c r="P2"/>
      <c r="Q2"/>
    </row>
    <row r="3" spans="1:17" ht="14.5" x14ac:dyDescent="0.35">
      <c r="A3" s="43" t="s">
        <v>36</v>
      </c>
      <c r="B3" s="43" t="s">
        <v>14</v>
      </c>
      <c r="C3" s="44" t="s">
        <v>37</v>
      </c>
      <c r="D3" s="45">
        <v>2023</v>
      </c>
      <c r="E3" s="45">
        <v>2024</v>
      </c>
      <c r="F3" s="45">
        <v>2025</v>
      </c>
      <c r="G3" s="45">
        <v>2026</v>
      </c>
      <c r="H3" s="46">
        <v>2027</v>
      </c>
      <c r="I3" s="46">
        <v>2028</v>
      </c>
      <c r="J3" s="46">
        <v>2029</v>
      </c>
      <c r="K3" s="46">
        <v>2030</v>
      </c>
      <c r="L3" s="46">
        <v>2031</v>
      </c>
      <c r="M3" s="46">
        <v>2032</v>
      </c>
      <c r="N3" s="46">
        <v>2033</v>
      </c>
      <c r="O3" s="46">
        <v>2034</v>
      </c>
      <c r="P3" s="46">
        <v>2035</v>
      </c>
      <c r="Q3" s="47" t="s">
        <v>7</v>
      </c>
    </row>
    <row r="4" spans="1:17" ht="101.5" x14ac:dyDescent="0.35">
      <c r="A4" s="48" t="s">
        <v>38</v>
      </c>
      <c r="B4" s="49" t="s">
        <v>69</v>
      </c>
      <c r="C4" s="54" t="s">
        <v>80</v>
      </c>
      <c r="D4" s="27"/>
      <c r="E4" s="41"/>
      <c r="F4" s="41">
        <v>10000</v>
      </c>
      <c r="G4" s="41"/>
      <c r="H4" s="27"/>
      <c r="I4" s="27"/>
      <c r="J4" s="27"/>
      <c r="K4" s="27"/>
      <c r="L4" s="27"/>
      <c r="M4" s="27"/>
      <c r="N4" s="27"/>
      <c r="O4" s="27"/>
      <c r="P4" s="27"/>
      <c r="Q4" s="50">
        <f>SUM(D4:P4)</f>
        <v>10000</v>
      </c>
    </row>
    <row r="5" spans="1:17" ht="101.5" x14ac:dyDescent="0.35">
      <c r="A5" s="48" t="s">
        <v>39</v>
      </c>
      <c r="B5" s="182" t="s">
        <v>77</v>
      </c>
      <c r="C5" s="54" t="s">
        <v>158</v>
      </c>
      <c r="D5" s="28"/>
      <c r="E5" s="74"/>
      <c r="F5" s="74"/>
      <c r="G5" s="74"/>
      <c r="H5" s="28">
        <v>10000</v>
      </c>
      <c r="I5" s="28"/>
      <c r="J5" s="28"/>
      <c r="K5" s="28"/>
      <c r="L5" s="28"/>
      <c r="M5" s="28"/>
      <c r="N5" s="28"/>
      <c r="O5" s="28"/>
      <c r="P5" s="28"/>
      <c r="Q5" s="50">
        <f>SUM(D5:P5)</f>
        <v>10000</v>
      </c>
    </row>
    <row r="6" spans="1:17" ht="14.5" x14ac:dyDescent="0.35">
      <c r="A6" s="51"/>
      <c r="B6" s="51"/>
      <c r="C6" s="52" t="s">
        <v>7</v>
      </c>
      <c r="D6" s="53">
        <f t="shared" ref="D6:Q6" si="0">SUM(D4:D5)</f>
        <v>0</v>
      </c>
      <c r="E6" s="53">
        <f t="shared" si="0"/>
        <v>0</v>
      </c>
      <c r="F6" s="53">
        <f t="shared" si="0"/>
        <v>10000</v>
      </c>
      <c r="G6" s="53">
        <f t="shared" si="0"/>
        <v>0</v>
      </c>
      <c r="H6" s="53">
        <f t="shared" si="0"/>
        <v>10000</v>
      </c>
      <c r="I6" s="53">
        <f t="shared" si="0"/>
        <v>0</v>
      </c>
      <c r="J6" s="53">
        <f t="shared" si="0"/>
        <v>0</v>
      </c>
      <c r="K6" s="53">
        <f t="shared" si="0"/>
        <v>0</v>
      </c>
      <c r="L6" s="53">
        <f t="shared" si="0"/>
        <v>0</v>
      </c>
      <c r="M6" s="53">
        <f t="shared" si="0"/>
        <v>0</v>
      </c>
      <c r="N6" s="53">
        <f t="shared" si="0"/>
        <v>0</v>
      </c>
      <c r="O6" s="53">
        <f t="shared" si="0"/>
        <v>0</v>
      </c>
      <c r="P6" s="53">
        <f t="shared" si="0"/>
        <v>0</v>
      </c>
      <c r="Q6" s="53">
        <f t="shared" si="0"/>
        <v>20000</v>
      </c>
    </row>
  </sheetData>
  <mergeCells count="1">
    <mergeCell ref="A1:K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1. ÜHIKHINNAD</vt:lpstr>
      <vt:lpstr>2. Lühiajaline lahtikirjutatuna</vt:lpstr>
      <vt:lpstr>3. Pikaajaline lahtikirjutatuna</vt:lpstr>
      <vt:lpstr>4. KOOND</vt:lpstr>
      <vt:lpstr>5. Tuletõrjeveevarustus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T3600</dc:creator>
  <cp:lastModifiedBy>Ülle Altnurme</cp:lastModifiedBy>
  <cp:lastPrinted>2019-01-18T08:05:57Z</cp:lastPrinted>
  <dcterms:created xsi:type="dcterms:W3CDTF">2018-07-18T12:33:12Z</dcterms:created>
  <dcterms:modified xsi:type="dcterms:W3CDTF">2023-06-13T11:54:04Z</dcterms:modified>
</cp:coreProperties>
</file>